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niceuk.sharepoint.com/sites/Commercial-Procurement-Private/Shared Documents/Prc- Privt/Projects/MTEP/EAG 2024/FINAL ITT FOR PUBLICATION/Lot 1/"/>
    </mc:Choice>
  </mc:AlternateContent>
  <xr:revisionPtr revIDLastSave="0" documentId="8_{CD67EE72-5CBC-434F-938E-9CF3A38D1779}" xr6:coauthVersionLast="47" xr6:coauthVersionMax="47" xr10:uidLastSave="{00000000-0000-0000-0000-000000000000}"/>
  <bookViews>
    <workbookView xWindow="-110" yWindow="-110" windowWidth="19420" windowHeight="10420" tabRatio="725" xr2:uid="{00000000-000D-0000-FFFF-FFFF00000000}"/>
  </bookViews>
  <sheets>
    <sheet name="Instructions" sheetId="2" r:id="rId1"/>
    <sheet name="1.1.1" sheetId="1" r:id="rId2"/>
    <sheet name="1.1.2" sheetId="3" r:id="rId3"/>
    <sheet name="1.1.3" sheetId="4" r:id="rId4"/>
    <sheet name="1.2.1" sheetId="6" r:id="rId5"/>
    <sheet name="1.3.1" sheetId="7" r:id="rId6"/>
    <sheet name="1.4.1" sheetId="8" r:id="rId7"/>
    <sheet name="1.5.1" sheetId="11" r:id="rId8"/>
    <sheet name="1.6.1" sheetId="9"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4" l="1"/>
  <c r="H14" i="4"/>
  <c r="H15" i="4"/>
  <c r="H12" i="4"/>
  <c r="H13" i="9"/>
  <c r="H14" i="9"/>
  <c r="H15" i="9"/>
  <c r="H12" i="9"/>
  <c r="H13" i="11"/>
  <c r="H14" i="11"/>
  <c r="H15" i="11"/>
  <c r="H12" i="11"/>
  <c r="H13" i="8"/>
  <c r="H14" i="8"/>
  <c r="H15" i="8"/>
  <c r="H12" i="8"/>
  <c r="H13" i="7"/>
  <c r="H14" i="7"/>
  <c r="H15" i="7"/>
  <c r="H12" i="7"/>
  <c r="H13" i="6"/>
  <c r="H14" i="6"/>
  <c r="H15" i="6"/>
  <c r="H12" i="6"/>
  <c r="H13" i="3"/>
  <c r="H14" i="3"/>
  <c r="H15" i="3"/>
  <c r="H12" i="3"/>
  <c r="H13" i="1"/>
  <c r="H14" i="1"/>
  <c r="H12" i="1"/>
  <c r="H26" i="11"/>
  <c r="H19" i="11"/>
  <c r="H18" i="11"/>
  <c r="H17" i="11"/>
  <c r="H16" i="11"/>
  <c r="H10" i="11"/>
  <c r="H9" i="11"/>
  <c r="H8" i="11"/>
  <c r="H26" i="9"/>
  <c r="H19" i="9"/>
  <c r="H18" i="9"/>
  <c r="H17" i="9"/>
  <c r="H16" i="9"/>
  <c r="H10" i="9"/>
  <c r="H9" i="9"/>
  <c r="H8" i="9"/>
  <c r="H26" i="8"/>
  <c r="H19" i="8"/>
  <c r="H18" i="8"/>
  <c r="H17" i="8"/>
  <c r="H16" i="8"/>
  <c r="H10" i="8"/>
  <c r="H9" i="8"/>
  <c r="H8" i="8"/>
  <c r="H26" i="7"/>
  <c r="H19" i="7"/>
  <c r="H18" i="7"/>
  <c r="H17" i="7"/>
  <c r="H16" i="7"/>
  <c r="H10" i="7"/>
  <c r="H9" i="7"/>
  <c r="H8" i="7"/>
  <c r="H26" i="6"/>
  <c r="H19" i="6"/>
  <c r="H18" i="6"/>
  <c r="H17" i="6"/>
  <c r="H16" i="6"/>
  <c r="H10" i="6"/>
  <c r="H9" i="6"/>
  <c r="H8" i="6"/>
  <c r="H26" i="4"/>
  <c r="H19" i="4"/>
  <c r="H18" i="4"/>
  <c r="H17" i="4"/>
  <c r="H16" i="4"/>
  <c r="H10" i="4"/>
  <c r="H9" i="4"/>
  <c r="H8" i="4"/>
  <c r="H26" i="3"/>
  <c r="H19" i="3"/>
  <c r="H18" i="3"/>
  <c r="H17" i="3"/>
  <c r="H16" i="3"/>
  <c r="H10" i="3"/>
  <c r="H9" i="3"/>
  <c r="H8" i="3"/>
  <c r="H20" i="11" l="1"/>
  <c r="H27" i="11" s="1"/>
  <c r="H33" i="11" s="1"/>
  <c r="H11" i="11"/>
  <c r="H20" i="3"/>
  <c r="H20" i="6"/>
  <c r="H11" i="8"/>
  <c r="H11" i="7"/>
  <c r="H20" i="9"/>
  <c r="H20" i="4"/>
  <c r="H20" i="7"/>
  <c r="H11" i="3"/>
  <c r="H11" i="6"/>
  <c r="H20" i="8"/>
  <c r="H11" i="9"/>
  <c r="H11" i="4"/>
  <c r="H26" i="1"/>
  <c r="H27" i="4" l="1"/>
  <c r="H33" i="4" s="1"/>
  <c r="H27" i="9"/>
  <c r="H29" i="9" s="1"/>
  <c r="H29" i="11"/>
  <c r="H36" i="11" s="1"/>
  <c r="H27" i="8"/>
  <c r="H33" i="8" s="1"/>
  <c r="H27" i="7"/>
  <c r="H33" i="7" s="1"/>
  <c r="H27" i="6"/>
  <c r="H29" i="6" s="1"/>
  <c r="H27" i="3"/>
  <c r="H33" i="3" s="1"/>
  <c r="H9" i="1"/>
  <c r="H10" i="1"/>
  <c r="H8" i="1"/>
  <c r="H29" i="4" l="1"/>
  <c r="H36" i="4" s="1"/>
  <c r="H33" i="9"/>
  <c r="H36" i="9" s="1"/>
  <c r="H29" i="8"/>
  <c r="H36" i="8" s="1"/>
  <c r="H29" i="7"/>
  <c r="H36" i="7" s="1"/>
  <c r="H33" i="6"/>
  <c r="H36" i="6" s="1"/>
  <c r="H29" i="3"/>
  <c r="H36" i="3" s="1"/>
  <c r="H11" i="1"/>
  <c r="H15" i="1"/>
  <c r="H16" i="1"/>
  <c r="H17" i="1"/>
  <c r="H18" i="1"/>
  <c r="H19" i="1"/>
  <c r="H20" i="1" l="1"/>
  <c r="H27" i="1" s="1"/>
  <c r="H29" i="1" l="1"/>
  <c r="H33" i="1"/>
  <c r="H36" i="1" l="1"/>
</calcChain>
</file>

<file path=xl/sharedStrings.xml><?xml version="1.0" encoding="utf-8"?>
<sst xmlns="http://schemas.openxmlformats.org/spreadsheetml/2006/main" count="513" uniqueCount="55">
  <si>
    <t>MANDATORY REQUIREMENTS ON COSTS</t>
  </si>
  <si>
    <t>Bidders must complete a costing table for each module within the Lot</t>
  </si>
  <si>
    <t>Bidders must complete all sections as requested in the table</t>
  </si>
  <si>
    <t>Bidders may add rows and more details</t>
  </si>
  <si>
    <t>Bidders must ensure when adding rows they are adding to the formula and calculated in the relevant cells</t>
  </si>
  <si>
    <t>Bidders may NOT delete rows or columns</t>
  </si>
  <si>
    <t>Bidders may add more than 1 table of costs for modules where they may consider basic, standard and complex options for modules</t>
  </si>
  <si>
    <t>Failure to provide a detailed cost breakdown compliant with these instructions may result in your bid being rejected</t>
  </si>
  <si>
    <r>
      <rPr>
        <b/>
        <sz val="14"/>
        <color rgb="FF000000"/>
        <rFont val="Calibri"/>
        <scheme val="minor"/>
      </rPr>
      <t xml:space="preserve">Staff costs - Unit costs and expected costs of a standard module
</t>
    </r>
    <r>
      <rPr>
        <sz val="12"/>
        <color rgb="FFFF0000"/>
        <rFont val="Calibri"/>
        <scheme val="minor"/>
      </rPr>
      <t xml:space="preserve">Note: depending of the scope of Work Package the total module cost may be adjusted if the number and FTE of staff required is more or less than stated here.
This will be agreed per Work Package prior to commencement and must be on the agreement of NICE
Unit costs as a 1 FTE cannot be adjusted  </t>
    </r>
  </si>
  <si>
    <t>Bidder</t>
  </si>
  <si>
    <t>xxx</t>
  </si>
  <si>
    <t>Date</t>
  </si>
  <si>
    <t>All costs must EXCLUDE VAT</t>
  </si>
  <si>
    <t>1.1.1 Summary, critical appraisal and assessment report</t>
  </si>
  <si>
    <t>Staff costs - Unit costs and expected costs of a standard module</t>
  </si>
  <si>
    <t>Staff Job Title</t>
  </si>
  <si>
    <t>Staff Banding</t>
  </si>
  <si>
    <t>Direct or indirect cost?</t>
  </si>
  <si>
    <t>Number of staff required for the module</t>
  </si>
  <si>
    <t>Unit cost of 1 FTE</t>
  </si>
  <si>
    <t>Total cost for the Module</t>
  </si>
  <si>
    <t>FTE</t>
  </si>
  <si>
    <t>Days</t>
  </si>
  <si>
    <t>Example in grey cells below</t>
  </si>
  <si>
    <t>Project Manager</t>
  </si>
  <si>
    <t>NHS 7</t>
  </si>
  <si>
    <t>Direct</t>
  </si>
  <si>
    <t>Information Specialist</t>
  </si>
  <si>
    <t>Uni 6</t>
  </si>
  <si>
    <t>Indirect</t>
  </si>
  <si>
    <t>Technical Analyst</t>
  </si>
  <si>
    <t>Total staff costs</t>
  </si>
  <si>
    <t>Total staff costs for the Module</t>
  </si>
  <si>
    <t>Other Costs</t>
  </si>
  <si>
    <r>
      <t xml:space="preserve">Other Costs to consider as part of the standard module </t>
    </r>
    <r>
      <rPr>
        <sz val="11"/>
        <color theme="1"/>
        <rFont val="Calibri"/>
        <family val="2"/>
        <scheme val="minor"/>
      </rPr>
      <t>(supplier to add more rows if required)</t>
    </r>
  </si>
  <si>
    <t>e.g. Subcontractor costs, Journal publication costs etc.</t>
  </si>
  <si>
    <t>Other Costs to consider as part of the standard module total</t>
  </si>
  <si>
    <t>Sub-total</t>
  </si>
  <si>
    <t>Overheads (if possible - itemise) Detail of what is included in the overheads</t>
  </si>
  <si>
    <t>Overheads as a percentage</t>
  </si>
  <si>
    <t>Overhead costs (for the Module)</t>
  </si>
  <si>
    <t>Profit</t>
  </si>
  <si>
    <t>Profit as a percentage</t>
  </si>
  <si>
    <t>Profit costs (for the Module)</t>
  </si>
  <si>
    <t>Total Module Price</t>
  </si>
  <si>
    <r>
      <t xml:space="preserve">Other costs not quantifiable until scope of project known </t>
    </r>
    <r>
      <rPr>
        <sz val="14"/>
        <rFont val="Calibri"/>
        <family val="2"/>
        <scheme val="minor"/>
      </rPr>
      <t>(supplier to add as required)</t>
    </r>
  </si>
  <si>
    <t>Description</t>
  </si>
  <si>
    <t>Total</t>
  </si>
  <si>
    <t>1.1.2 Economic modelling</t>
  </si>
  <si>
    <t>1.1.3 Evidence searching</t>
  </si>
  <si>
    <t>1.2.1 User preference assessment</t>
  </si>
  <si>
    <t>1.3.1 Primary data analysis and reporting</t>
  </si>
  <si>
    <t>1.4.1 Meta-analysis</t>
  </si>
  <si>
    <t>1.5.1 Techical document review and reporting</t>
  </si>
  <si>
    <t>1.6.1 Regulatory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</si>
</sst>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17" x14ac:knownFonts="1">
    <font>
      <sz val="11"/>
      <color theme="1"/>
      <name val="Calibri"/>
      <family val="2"/>
      <scheme val="minor"/>
    </font>
    <font>
      <b/>
      <sz val="11"/>
      <color theme="1"/>
      <name val="Calibri"/>
      <family val="2"/>
      <scheme val="minor"/>
    </font>
    <font>
      <b/>
      <sz val="26"/>
      <color theme="1"/>
      <name val="Calibri"/>
      <family val="2"/>
      <scheme val="minor"/>
    </font>
    <font>
      <b/>
      <sz val="14"/>
      <color theme="1"/>
      <name val="Calibri"/>
      <family val="2"/>
      <scheme val="minor"/>
    </font>
    <font>
      <b/>
      <sz val="16"/>
      <color theme="1"/>
      <name val="Calibri"/>
      <family val="2"/>
      <scheme val="minor"/>
    </font>
    <font>
      <b/>
      <sz val="11"/>
      <color rgb="FFFF0000"/>
      <name val="Calibri"/>
      <family val="2"/>
      <scheme val="minor"/>
    </font>
    <font>
      <b/>
      <sz val="14"/>
      <color rgb="FFFF0000"/>
      <name val="Calibri"/>
      <family val="2"/>
      <scheme val="minor"/>
    </font>
    <font>
      <b/>
      <sz val="14"/>
      <name val="Calibri"/>
      <family val="2"/>
      <scheme val="minor"/>
    </font>
    <font>
      <sz val="14"/>
      <name val="Calibri"/>
      <family val="2"/>
      <scheme val="minor"/>
    </font>
    <font>
      <b/>
      <sz val="16"/>
      <color rgb="FF0070C0"/>
      <name val="Calibri"/>
      <family val="2"/>
      <scheme val="minor"/>
    </font>
    <font>
      <i/>
      <sz val="11"/>
      <color theme="1" tint="0.499984740745262"/>
      <name val="Calibri"/>
      <family val="2"/>
      <scheme val="minor"/>
    </font>
    <font>
      <b/>
      <i/>
      <sz val="11"/>
      <color theme="1" tint="0.499984740745262"/>
      <name val="Calibri"/>
      <family val="2"/>
      <scheme val="minor"/>
    </font>
    <font>
      <b/>
      <sz val="16"/>
      <color rgb="FFFF0000"/>
      <name val="Calibri"/>
      <family val="2"/>
      <scheme val="minor"/>
    </font>
    <font>
      <b/>
      <sz val="18"/>
      <color rgb="FFFF0000"/>
      <name val="Calibri"/>
      <family val="2"/>
      <scheme val="minor"/>
    </font>
    <font>
      <b/>
      <sz val="14"/>
      <color rgb="FF000000"/>
      <name val="Calibri"/>
      <scheme val="minor"/>
    </font>
    <font>
      <sz val="12"/>
      <color rgb="FFFF0000"/>
      <name val="Calibri"/>
      <scheme val="minor"/>
    </font>
    <font>
      <b/>
      <sz val="14"/>
      <color theme="1"/>
      <name val="Calibri"/>
      <scheme val="minor"/>
    </font>
  </fonts>
  <fills count="7">
    <fill>
      <patternFill patternType="none"/>
    </fill>
    <fill>
      <patternFill patternType="gray125"/>
    </fill>
    <fill>
      <patternFill patternType="lightUp">
        <fgColor theme="1" tint="0.499984740745262"/>
        <bgColor indexed="65"/>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DashDotDot">
        <color auto="1"/>
      </left>
      <right style="thin">
        <color auto="1"/>
      </right>
      <top style="thin">
        <color auto="1"/>
      </top>
      <bottom style="thin">
        <color auto="1"/>
      </bottom>
      <diagonal/>
    </border>
    <border>
      <left style="thin">
        <color auto="1"/>
      </left>
      <right style="mediumDashDotDot">
        <color auto="1"/>
      </right>
      <top style="thin">
        <color auto="1"/>
      </top>
      <bottom style="thin">
        <color auto="1"/>
      </bottom>
      <diagonal/>
    </border>
    <border>
      <left style="mediumDashDotDot">
        <color auto="1"/>
      </left>
      <right style="thin">
        <color auto="1"/>
      </right>
      <top style="thin">
        <color auto="1"/>
      </top>
      <bottom style="mediumDashDotDot">
        <color auto="1"/>
      </bottom>
      <diagonal/>
    </border>
    <border>
      <left style="thin">
        <color auto="1"/>
      </left>
      <right style="thin">
        <color auto="1"/>
      </right>
      <top style="thin">
        <color auto="1"/>
      </top>
      <bottom style="mediumDashDotDot">
        <color auto="1"/>
      </bottom>
      <diagonal/>
    </border>
    <border>
      <left style="thin">
        <color auto="1"/>
      </left>
      <right style="mediumDashDotDot">
        <color auto="1"/>
      </right>
      <top style="thin">
        <color auto="1"/>
      </top>
      <bottom style="mediumDashDotDot">
        <color auto="1"/>
      </bottom>
      <diagonal/>
    </border>
    <border>
      <left style="mediumDashDotDot">
        <color auto="1"/>
      </left>
      <right style="thin">
        <color auto="1"/>
      </right>
      <top style="mediumDashDotDot">
        <color auto="1"/>
      </top>
      <bottom style="thin">
        <color auto="1"/>
      </bottom>
      <diagonal/>
    </border>
    <border>
      <left style="thin">
        <color auto="1"/>
      </left>
      <right style="thin">
        <color auto="1"/>
      </right>
      <top style="mediumDashDotDot">
        <color auto="1"/>
      </top>
      <bottom style="thin">
        <color auto="1"/>
      </bottom>
      <diagonal/>
    </border>
    <border>
      <left style="thin">
        <color auto="1"/>
      </left>
      <right style="mediumDashDotDot">
        <color auto="1"/>
      </right>
      <top style="mediumDashDotDot">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DashDotDot">
        <color auto="1"/>
      </bottom>
      <diagonal/>
    </border>
    <border>
      <left/>
      <right style="thin">
        <color auto="1"/>
      </right>
      <top/>
      <bottom style="mediumDashDotDot">
        <color auto="1"/>
      </bottom>
      <diagonal/>
    </border>
    <border>
      <left style="thin">
        <color auto="1"/>
      </left>
      <right/>
      <top/>
      <bottom style="thin">
        <color auto="1"/>
      </bottom>
      <diagonal/>
    </border>
  </borders>
  <cellStyleXfs count="1">
    <xf numFmtId="0" fontId="0" fillId="0" borderId="0"/>
  </cellStyleXfs>
  <cellXfs count="111">
    <xf numFmtId="0" fontId="0" fillId="0" borderId="0" xfId="0"/>
    <xf numFmtId="0" fontId="1" fillId="0" borderId="0" xfId="0" applyFont="1"/>
    <xf numFmtId="0" fontId="0" fillId="0" borderId="1" xfId="0" applyBorder="1"/>
    <xf numFmtId="164" fontId="0" fillId="0" borderId="1" xfId="0" applyNumberFormat="1" applyBorder="1"/>
    <xf numFmtId="164" fontId="1" fillId="0" borderId="1" xfId="0" applyNumberFormat="1" applyFont="1" applyBorder="1"/>
    <xf numFmtId="0" fontId="0" fillId="2" borderId="1" xfId="0" applyFill="1" applyBorder="1" applyAlignment="1">
      <alignment wrapText="1"/>
    </xf>
    <xf numFmtId="0" fontId="4" fillId="0" borderId="1" xfId="0" applyFont="1" applyBorder="1"/>
    <xf numFmtId="164" fontId="1" fillId="0" borderId="1" xfId="0" applyNumberFormat="1" applyFont="1" applyBorder="1" applyAlignment="1">
      <alignment wrapText="1"/>
    </xf>
    <xf numFmtId="10" fontId="0" fillId="0" borderId="1" xfId="0" applyNumberFormat="1" applyBorder="1"/>
    <xf numFmtId="0" fontId="0" fillId="0" borderId="1" xfId="0" applyBorder="1" applyAlignment="1">
      <alignment vertical="center"/>
    </xf>
    <xf numFmtId="0" fontId="0" fillId="2" borderId="1" xfId="0" applyFill="1" applyBorder="1" applyAlignment="1">
      <alignment vertical="center" wrapText="1"/>
    </xf>
    <xf numFmtId="164" fontId="0" fillId="0" borderId="1" xfId="0" applyNumberFormat="1" applyBorder="1" applyAlignment="1">
      <alignment vertical="center"/>
    </xf>
    <xf numFmtId="0" fontId="6" fillId="0" borderId="1" xfId="0" applyFont="1" applyBorder="1" applyAlignment="1">
      <alignment vertical="center"/>
    </xf>
    <xf numFmtId="164" fontId="6" fillId="0" borderId="1" xfId="0" applyNumberFormat="1" applyFont="1" applyBorder="1" applyAlignment="1">
      <alignment vertical="center"/>
    </xf>
    <xf numFmtId="165" fontId="0" fillId="0" borderId="1" xfId="0" applyNumberFormat="1" applyBorder="1" applyAlignment="1">
      <alignment vertical="center"/>
    </xf>
    <xf numFmtId="164" fontId="5" fillId="0" borderId="1" xfId="0" applyNumberFormat="1" applyFont="1" applyBorder="1" applyAlignment="1">
      <alignment vertical="center"/>
    </xf>
    <xf numFmtId="0" fontId="10" fillId="3" borderId="1" xfId="0" applyFont="1" applyFill="1" applyBorder="1" applyAlignment="1">
      <alignment vertical="center"/>
    </xf>
    <xf numFmtId="165" fontId="10" fillId="3" borderId="1" xfId="0" applyNumberFormat="1" applyFont="1" applyFill="1" applyBorder="1" applyAlignment="1">
      <alignment vertical="center"/>
    </xf>
    <xf numFmtId="164" fontId="10" fillId="3" borderId="1" xfId="0" applyNumberFormat="1" applyFont="1" applyFill="1" applyBorder="1" applyAlignment="1">
      <alignment vertical="center"/>
    </xf>
    <xf numFmtId="164" fontId="0" fillId="0" borderId="4" xfId="0" applyNumberFormat="1" applyBorder="1" applyAlignment="1">
      <alignment vertical="center"/>
    </xf>
    <xf numFmtId="164" fontId="10" fillId="3" borderId="10" xfId="0" applyNumberFormat="1" applyFont="1" applyFill="1" applyBorder="1" applyAlignment="1">
      <alignment vertical="center"/>
    </xf>
    <xf numFmtId="0" fontId="10" fillId="3" borderId="9" xfId="0" applyFont="1" applyFill="1" applyBorder="1" applyAlignment="1">
      <alignment vertical="center"/>
    </xf>
    <xf numFmtId="164" fontId="11" fillId="3" borderId="13" xfId="0" applyNumberFormat="1" applyFont="1" applyFill="1" applyBorder="1" applyAlignment="1">
      <alignment vertical="center"/>
    </xf>
    <xf numFmtId="1" fontId="10" fillId="3" borderId="1" xfId="0" applyNumberFormat="1" applyFont="1" applyFill="1" applyBorder="1" applyAlignment="1">
      <alignment vertical="center"/>
    </xf>
    <xf numFmtId="0" fontId="1" fillId="0" borderId="7" xfId="0" applyFont="1" applyBorder="1" applyAlignment="1">
      <alignment horizontal="left" vertical="center"/>
    </xf>
    <xf numFmtId="165" fontId="10" fillId="3" borderId="1" xfId="0" applyNumberFormat="1" applyFont="1" applyFill="1" applyBorder="1" applyAlignment="1">
      <alignment vertical="center" wrapText="1"/>
    </xf>
    <xf numFmtId="0" fontId="0" fillId="4" borderId="2" xfId="0" applyFill="1" applyBorder="1" applyAlignment="1">
      <alignment horizontal="center" vertical="center"/>
    </xf>
    <xf numFmtId="0" fontId="0" fillId="4" borderId="17" xfId="0" applyFill="1" applyBorder="1" applyAlignment="1">
      <alignment horizontal="center" vertical="center" wrapText="1"/>
    </xf>
    <xf numFmtId="164" fontId="0" fillId="0" borderId="5" xfId="0" applyNumberFormat="1" applyBorder="1" applyAlignment="1">
      <alignment vertical="center"/>
    </xf>
    <xf numFmtId="164" fontId="0" fillId="0" borderId="6" xfId="0" applyNumberFormat="1" applyBorder="1" applyAlignment="1">
      <alignment vertical="center"/>
    </xf>
    <xf numFmtId="164" fontId="0" fillId="0" borderId="7" xfId="0" applyNumberFormat="1" applyBorder="1" applyAlignment="1">
      <alignment vertical="center"/>
    </xf>
    <xf numFmtId="164" fontId="12" fillId="0" borderId="1" xfId="0" applyNumberFormat="1" applyFont="1" applyBorder="1" applyAlignment="1">
      <alignment vertical="center"/>
    </xf>
    <xf numFmtId="2" fontId="0" fillId="0" borderId="1" xfId="0" applyNumberFormat="1" applyBorder="1" applyAlignment="1">
      <alignment vertical="center"/>
    </xf>
    <xf numFmtId="1" fontId="0" fillId="0" borderId="1" xfId="0" applyNumberFormat="1" applyBorder="1" applyAlignment="1">
      <alignment vertical="center"/>
    </xf>
    <xf numFmtId="0" fontId="1" fillId="0" borderId="1" xfId="0" applyFont="1" applyBorder="1" applyAlignment="1">
      <alignment horizontal="right" vertical="center"/>
    </xf>
    <xf numFmtId="0" fontId="4" fillId="0" borderId="0" xfId="0" applyFont="1"/>
    <xf numFmtId="0" fontId="12" fillId="0" borderId="0" xfId="0" applyFont="1"/>
    <xf numFmtId="0" fontId="9" fillId="0" borderId="0" xfId="0" applyFont="1"/>
    <xf numFmtId="0" fontId="3" fillId="5" borderId="6" xfId="0" applyFont="1" applyFill="1" applyBorder="1" applyAlignment="1">
      <alignment vertical="center"/>
    </xf>
    <xf numFmtId="0" fontId="3" fillId="5" borderId="7" xfId="0" applyFont="1" applyFill="1" applyBorder="1" applyAlignment="1">
      <alignment vertical="center"/>
    </xf>
    <xf numFmtId="0" fontId="16" fillId="5" borderId="5" xfId="0" applyFont="1" applyFill="1" applyBorder="1" applyAlignment="1">
      <alignment vertical="center" wrapText="1"/>
    </xf>
    <xf numFmtId="164" fontId="7" fillId="0" borderId="5" xfId="0" applyNumberFormat="1" applyFont="1" applyBorder="1" applyAlignment="1">
      <alignment horizontal="center"/>
    </xf>
    <xf numFmtId="164" fontId="7" fillId="0" borderId="6" xfId="0" applyNumberFormat="1" applyFont="1" applyBorder="1" applyAlignment="1">
      <alignment horizontal="center"/>
    </xf>
    <xf numFmtId="164" fontId="7" fillId="0" borderId="7" xfId="0" applyNumberFormat="1" applyFont="1" applyBorder="1" applyAlignment="1">
      <alignment horizontal="center"/>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9" fillId="3" borderId="5" xfId="0" applyFont="1" applyFill="1" applyBorder="1" applyAlignment="1">
      <alignment horizontal="center"/>
    </xf>
    <xf numFmtId="0" fontId="9" fillId="3" borderId="6" xfId="0" applyFont="1" applyFill="1" applyBorder="1" applyAlignment="1">
      <alignment horizontal="center"/>
    </xf>
    <xf numFmtId="0" fontId="9" fillId="3" borderId="7" xfId="0" applyFont="1" applyFill="1" applyBorder="1" applyAlignment="1">
      <alignment horizont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11" fillId="3" borderId="11" xfId="0" applyFont="1" applyFill="1" applyBorder="1" applyAlignment="1">
      <alignment horizontal="right" vertical="center"/>
    </xf>
    <xf numFmtId="0" fontId="11" fillId="3" borderId="12" xfId="0" applyFont="1" applyFill="1" applyBorder="1" applyAlignment="1">
      <alignment horizontal="right"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2" xfId="0" applyFill="1" applyBorder="1" applyAlignment="1">
      <alignment horizontal="center" vertical="center"/>
    </xf>
    <xf numFmtId="0" fontId="0" fillId="4" borderId="4" xfId="0" applyFill="1"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3" fillId="5" borderId="5"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1" xfId="0" applyFont="1" applyBorder="1" applyAlignment="1">
      <alignment horizontal="center" vertical="center" wrapText="1"/>
    </xf>
    <xf numFmtId="0" fontId="13" fillId="2" borderId="5" xfId="0" applyFont="1" applyFill="1" applyBorder="1" applyAlignment="1">
      <alignment horizontal="right" vertical="center" wrapText="1"/>
    </xf>
    <xf numFmtId="0" fontId="13" fillId="2" borderId="6" xfId="0" applyFont="1" applyFill="1" applyBorder="1" applyAlignment="1">
      <alignment horizontal="right" vertical="center" wrapText="1"/>
    </xf>
    <xf numFmtId="0" fontId="13" fillId="2" borderId="7" xfId="0" applyFont="1" applyFill="1" applyBorder="1" applyAlignment="1">
      <alignment horizontal="right" vertical="center" wrapText="1"/>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2" fontId="1" fillId="0" borderId="2" xfId="0" applyNumberFormat="1" applyFont="1" applyBorder="1" applyAlignment="1">
      <alignment horizontal="right" vertical="center"/>
    </xf>
    <xf numFmtId="2" fontId="1" fillId="0" borderId="3" xfId="0" applyNumberFormat="1" applyFont="1" applyBorder="1" applyAlignment="1">
      <alignment horizontal="right" vertical="center"/>
    </xf>
    <xf numFmtId="2" fontId="1" fillId="0" borderId="4" xfId="0" applyNumberFormat="1" applyFont="1" applyBorder="1" applyAlignment="1">
      <alignment horizontal="right" vertical="center"/>
    </xf>
    <xf numFmtId="0" fontId="0" fillId="4" borderId="5" xfId="0" applyFill="1" applyBorder="1" applyAlignment="1">
      <alignment horizontal="center" vertical="center" wrapText="1"/>
    </xf>
    <xf numFmtId="0" fontId="0" fillId="4" borderId="7" xfId="0" applyFill="1" applyBorder="1" applyAlignment="1">
      <alignment horizontal="center" vertical="center" wrapText="1"/>
    </xf>
    <xf numFmtId="164" fontId="5" fillId="0" borderId="2" xfId="0" applyNumberFormat="1" applyFont="1" applyBorder="1" applyAlignment="1">
      <alignment horizontal="right" vertical="center"/>
    </xf>
    <xf numFmtId="164" fontId="5" fillId="0" borderId="3" xfId="0" applyNumberFormat="1" applyFont="1" applyBorder="1" applyAlignment="1">
      <alignment horizontal="right" vertical="center"/>
    </xf>
    <xf numFmtId="164" fontId="5" fillId="0" borderId="4" xfId="0" applyNumberFormat="1" applyFont="1" applyBorder="1" applyAlignment="1">
      <alignment horizontal="right" vertical="center"/>
    </xf>
    <xf numFmtId="164" fontId="1" fillId="0" borderId="5" xfId="0" applyNumberFormat="1" applyFont="1" applyBorder="1" applyAlignment="1">
      <alignment horizontal="right" vertical="center"/>
    </xf>
    <xf numFmtId="164" fontId="1" fillId="0" borderId="6" xfId="0" applyNumberFormat="1" applyFont="1" applyBorder="1" applyAlignment="1">
      <alignment horizontal="right" vertical="center"/>
    </xf>
    <xf numFmtId="164" fontId="1" fillId="0" borderId="7" xfId="0" applyNumberFormat="1" applyFont="1" applyBorder="1" applyAlignment="1">
      <alignment horizontal="right" vertical="center"/>
    </xf>
    <xf numFmtId="164" fontId="0" fillId="0" borderId="5" xfId="0" applyNumberFormat="1" applyBorder="1" applyAlignment="1">
      <alignment horizontal="left" vertical="center"/>
    </xf>
    <xf numFmtId="164" fontId="0" fillId="0" borderId="6" xfId="0" applyNumberFormat="1" applyBorder="1" applyAlignment="1">
      <alignment horizontal="left" vertical="center"/>
    </xf>
    <xf numFmtId="164" fontId="0" fillId="0" borderId="7" xfId="0" applyNumberFormat="1" applyBorder="1" applyAlignment="1">
      <alignment horizontal="left" vertical="center"/>
    </xf>
    <xf numFmtId="164" fontId="0" fillId="6" borderId="5" xfId="0" applyNumberFormat="1" applyFill="1" applyBorder="1" applyAlignment="1">
      <alignment horizontal="left" vertical="center"/>
    </xf>
    <xf numFmtId="164" fontId="0" fillId="6" borderId="6" xfId="0" applyNumberFormat="1" applyFill="1" applyBorder="1" applyAlignment="1">
      <alignment horizontal="left" vertical="center"/>
    </xf>
    <xf numFmtId="164" fontId="0" fillId="6" borderId="7" xfId="0" applyNumberFormat="1" applyFill="1" applyBorder="1" applyAlignment="1">
      <alignment horizontal="left" vertical="center"/>
    </xf>
    <xf numFmtId="164" fontId="12" fillId="0" borderId="5" xfId="0" applyNumberFormat="1" applyFont="1" applyBorder="1" applyAlignment="1">
      <alignment horizontal="right" vertical="center"/>
    </xf>
    <xf numFmtId="164" fontId="12" fillId="0" borderId="6" xfId="0" applyNumberFormat="1" applyFont="1" applyBorder="1" applyAlignment="1">
      <alignment horizontal="right" vertical="center"/>
    </xf>
    <xf numFmtId="164" fontId="12" fillId="0" borderId="7" xfId="0" applyNumberFormat="1" applyFont="1" applyBorder="1" applyAlignment="1">
      <alignment horizontal="right" vertical="center"/>
    </xf>
    <xf numFmtId="164" fontId="0" fillId="4" borderId="5" xfId="0" applyNumberFormat="1" applyFill="1" applyBorder="1" applyAlignment="1">
      <alignment horizontal="left" vertical="center"/>
    </xf>
    <xf numFmtId="164" fontId="0" fillId="4" borderId="6" xfId="0" applyNumberFormat="1" applyFill="1" applyBorder="1" applyAlignment="1">
      <alignment horizontal="left" vertical="center"/>
    </xf>
    <xf numFmtId="164" fontId="0" fillId="4" borderId="7" xfId="0" applyNumberForma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
  <sheetViews>
    <sheetView tabSelected="1" zoomScale="70" zoomScaleNormal="70" workbookViewId="0">
      <selection activeCell="A12" sqref="A12"/>
    </sheetView>
  </sheetViews>
  <sheetFormatPr defaultRowHeight="14.5" x14ac:dyDescent="0.35"/>
  <cols>
    <col min="1" max="1" width="208.81640625" customWidth="1"/>
  </cols>
  <sheetData>
    <row r="1" spans="1:7" ht="21" x14ac:dyDescent="0.5">
      <c r="A1" s="35" t="s">
        <v>0</v>
      </c>
    </row>
    <row r="2" spans="1:7" ht="21" x14ac:dyDescent="0.5">
      <c r="A2" s="37" t="s">
        <v>1</v>
      </c>
    </row>
    <row r="3" spans="1:7" ht="21" x14ac:dyDescent="0.5">
      <c r="A3" s="37" t="s">
        <v>2</v>
      </c>
    </row>
    <row r="4" spans="1:7" ht="21" x14ac:dyDescent="0.5">
      <c r="A4" s="37" t="s">
        <v>3</v>
      </c>
    </row>
    <row r="5" spans="1:7" ht="21" x14ac:dyDescent="0.5">
      <c r="A5" s="37" t="s">
        <v>4</v>
      </c>
    </row>
    <row r="6" spans="1:7" ht="21" x14ac:dyDescent="0.5">
      <c r="A6" s="37" t="s">
        <v>5</v>
      </c>
    </row>
    <row r="7" spans="1:7" ht="21" x14ac:dyDescent="0.5">
      <c r="A7" s="37" t="s">
        <v>6</v>
      </c>
    </row>
    <row r="9" spans="1:7" ht="21" x14ac:dyDescent="0.5">
      <c r="A9" s="36" t="s">
        <v>7</v>
      </c>
    </row>
    <row r="11" spans="1:7" s="1" customFormat="1" ht="84" customHeight="1" x14ac:dyDescent="0.35">
      <c r="A11" s="40" t="s">
        <v>8</v>
      </c>
      <c r="B11" s="38"/>
      <c r="C11" s="38"/>
      <c r="D11" s="38"/>
      <c r="E11" s="38"/>
      <c r="F11" s="38"/>
      <c r="G11" s="3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4"/>
  <sheetViews>
    <sheetView zoomScale="90" zoomScaleNormal="90" workbookViewId="0">
      <selection activeCell="A4" sqref="A1:H44"/>
    </sheetView>
  </sheetViews>
  <sheetFormatPr defaultRowHeight="14.5" x14ac:dyDescent="0.35"/>
  <cols>
    <col min="1" max="1" width="31" customWidth="1"/>
    <col min="2" max="2" width="40.453125" customWidth="1"/>
    <col min="3" max="3" width="29" customWidth="1"/>
    <col min="4" max="4" width="23.26953125" customWidth="1"/>
    <col min="5" max="6" width="10.54296875" customWidth="1"/>
    <col min="7" max="7" width="26.1796875" customWidth="1"/>
    <col min="8" max="8" width="30.7265625" customWidth="1"/>
  </cols>
  <sheetData>
    <row r="1" spans="1:8" ht="21" x14ac:dyDescent="0.5">
      <c r="A1" s="6" t="s">
        <v>9</v>
      </c>
      <c r="B1" s="47" t="s">
        <v>10</v>
      </c>
      <c r="C1" s="48"/>
      <c r="D1" s="48"/>
      <c r="E1" s="48"/>
      <c r="F1" s="48"/>
      <c r="G1" s="48"/>
      <c r="H1" s="49"/>
    </row>
    <row r="2" spans="1:8" ht="21" x14ac:dyDescent="0.5">
      <c r="A2" s="6" t="s">
        <v>11</v>
      </c>
      <c r="B2" s="47" t="s">
        <v>10</v>
      </c>
      <c r="C2" s="48"/>
      <c r="D2" s="48"/>
      <c r="E2" s="48"/>
      <c r="F2" s="48"/>
      <c r="G2" s="48"/>
      <c r="H2" s="49"/>
    </row>
    <row r="3" spans="1:8" ht="21" x14ac:dyDescent="0.5">
      <c r="A3" s="50" t="s">
        <v>12</v>
      </c>
      <c r="B3" s="51"/>
      <c r="C3" s="51"/>
      <c r="D3" s="51"/>
      <c r="E3" s="51"/>
      <c r="F3" s="51"/>
      <c r="G3" s="51"/>
      <c r="H3" s="52"/>
    </row>
    <row r="4" spans="1:8" ht="23.25" customHeight="1" x14ac:dyDescent="0.35">
      <c r="A4" s="73" t="s">
        <v>13</v>
      </c>
      <c r="B4" s="72" t="s">
        <v>14</v>
      </c>
      <c r="C4" s="54"/>
      <c r="D4" s="54"/>
      <c r="E4" s="54"/>
      <c r="F4" s="54"/>
      <c r="G4" s="54"/>
      <c r="H4" s="55"/>
    </row>
    <row r="5" spans="1:8" s="1" customFormat="1" ht="39.75" customHeight="1" x14ac:dyDescent="0.35">
      <c r="A5" s="74"/>
      <c r="B5" s="62" t="s">
        <v>15</v>
      </c>
      <c r="C5" s="64" t="s">
        <v>16</v>
      </c>
      <c r="D5" s="66" t="s">
        <v>17</v>
      </c>
      <c r="E5" s="91" t="s">
        <v>18</v>
      </c>
      <c r="F5" s="92"/>
      <c r="G5" s="68" t="s">
        <v>19</v>
      </c>
      <c r="H5" s="70" t="s">
        <v>20</v>
      </c>
    </row>
    <row r="6" spans="1:8" ht="15.75" customHeight="1" thickBot="1" x14ac:dyDescent="0.4">
      <c r="A6" s="74"/>
      <c r="B6" s="63"/>
      <c r="C6" s="65"/>
      <c r="D6" s="67"/>
      <c r="E6" s="26" t="s">
        <v>21</v>
      </c>
      <c r="F6" s="27" t="s">
        <v>22</v>
      </c>
      <c r="G6" s="69"/>
      <c r="H6" s="71"/>
    </row>
    <row r="7" spans="1:8" ht="15" customHeight="1" x14ac:dyDescent="0.35">
      <c r="A7" s="74"/>
      <c r="B7" s="56" t="s">
        <v>23</v>
      </c>
      <c r="C7" s="57"/>
      <c r="D7" s="57"/>
      <c r="E7" s="58"/>
      <c r="F7" s="58"/>
      <c r="G7" s="57"/>
      <c r="H7" s="59"/>
    </row>
    <row r="8" spans="1:8" ht="15" customHeight="1" x14ac:dyDescent="0.35">
      <c r="A8" s="74"/>
      <c r="B8" s="21" t="s">
        <v>24</v>
      </c>
      <c r="C8" s="16" t="s">
        <v>25</v>
      </c>
      <c r="D8" s="16" t="s">
        <v>26</v>
      </c>
      <c r="E8" s="25">
        <v>0.3</v>
      </c>
      <c r="F8" s="23">
        <v>1</v>
      </c>
      <c r="G8" s="18">
        <v>450</v>
      </c>
      <c r="H8" s="20">
        <f>+E8*G8</f>
        <v>135</v>
      </c>
    </row>
    <row r="9" spans="1:8" ht="15" customHeight="1" x14ac:dyDescent="0.35">
      <c r="A9" s="74"/>
      <c r="B9" s="21" t="s">
        <v>27</v>
      </c>
      <c r="C9" s="16" t="s">
        <v>28</v>
      </c>
      <c r="D9" s="16" t="s">
        <v>29</v>
      </c>
      <c r="E9" s="25">
        <v>1.4</v>
      </c>
      <c r="F9" s="23">
        <v>2</v>
      </c>
      <c r="G9" s="18">
        <v>350</v>
      </c>
      <c r="H9" s="20">
        <f t="shared" ref="H9:H10" si="0">+E9*G9</f>
        <v>489.99999999999994</v>
      </c>
    </row>
    <row r="10" spans="1:8" ht="15" customHeight="1" x14ac:dyDescent="0.35">
      <c r="A10" s="74"/>
      <c r="B10" s="21" t="s">
        <v>30</v>
      </c>
      <c r="C10" s="16" t="s">
        <v>25</v>
      </c>
      <c r="D10" s="17" t="s">
        <v>26</v>
      </c>
      <c r="E10" s="17">
        <v>1.5</v>
      </c>
      <c r="F10" s="23">
        <v>3</v>
      </c>
      <c r="G10" s="18">
        <v>400</v>
      </c>
      <c r="H10" s="20">
        <f t="shared" si="0"/>
        <v>600</v>
      </c>
    </row>
    <row r="11" spans="1:8" ht="15.75" customHeight="1" thickBot="1" x14ac:dyDescent="0.4">
      <c r="A11" s="74"/>
      <c r="B11" s="60" t="s">
        <v>31</v>
      </c>
      <c r="C11" s="61"/>
      <c r="D11" s="61"/>
      <c r="E11" s="61"/>
      <c r="F11" s="61"/>
      <c r="G11" s="61"/>
      <c r="H11" s="22">
        <f>SUM(H8:H10)</f>
        <v>1225</v>
      </c>
    </row>
    <row r="12" spans="1:8" ht="15" customHeight="1" x14ac:dyDescent="0.35">
      <c r="A12" s="74"/>
      <c r="B12" s="9" t="s">
        <v>10</v>
      </c>
      <c r="C12" s="9" t="s">
        <v>10</v>
      </c>
      <c r="D12" s="14"/>
      <c r="E12" s="14">
        <v>0</v>
      </c>
      <c r="F12" s="33">
        <v>0</v>
      </c>
      <c r="G12" s="11">
        <v>0</v>
      </c>
      <c r="H12" s="19">
        <f>+E12*G12</f>
        <v>0</v>
      </c>
    </row>
    <row r="13" spans="1:8" ht="15" customHeight="1" x14ac:dyDescent="0.35">
      <c r="A13" s="74"/>
      <c r="B13" s="9" t="s">
        <v>10</v>
      </c>
      <c r="C13" s="9" t="s">
        <v>10</v>
      </c>
      <c r="D13" s="14"/>
      <c r="E13" s="14">
        <v>0</v>
      </c>
      <c r="F13" s="33">
        <v>0</v>
      </c>
      <c r="G13" s="11">
        <v>0</v>
      </c>
      <c r="H13" s="19">
        <f t="shared" ref="H13:H14" si="1">+E13*G13</f>
        <v>0</v>
      </c>
    </row>
    <row r="14" spans="1:8" ht="15" customHeight="1" x14ac:dyDescent="0.35">
      <c r="A14" s="74"/>
      <c r="B14" s="9" t="s">
        <v>10</v>
      </c>
      <c r="C14" s="9" t="s">
        <v>10</v>
      </c>
      <c r="D14" s="14"/>
      <c r="E14" s="14">
        <v>0</v>
      </c>
      <c r="F14" s="33">
        <v>0</v>
      </c>
      <c r="G14" s="11">
        <v>0</v>
      </c>
      <c r="H14" s="19">
        <f t="shared" si="1"/>
        <v>0</v>
      </c>
    </row>
    <row r="15" spans="1:8" ht="15" customHeight="1" x14ac:dyDescent="0.35">
      <c r="A15" s="74"/>
      <c r="B15" s="9" t="s">
        <v>10</v>
      </c>
      <c r="C15" s="9" t="s">
        <v>10</v>
      </c>
      <c r="D15" s="14"/>
      <c r="E15" s="14">
        <v>0</v>
      </c>
      <c r="F15" s="33"/>
      <c r="G15" s="11">
        <v>0</v>
      </c>
      <c r="H15" s="19">
        <f t="shared" ref="H15:H19" si="2">+E15*G15</f>
        <v>0</v>
      </c>
    </row>
    <row r="16" spans="1:8" ht="15" customHeight="1" x14ac:dyDescent="0.35">
      <c r="A16" s="74"/>
      <c r="B16" s="9" t="s">
        <v>10</v>
      </c>
      <c r="C16" s="9" t="s">
        <v>10</v>
      </c>
      <c r="D16" s="14"/>
      <c r="E16" s="14">
        <v>0</v>
      </c>
      <c r="F16" s="33"/>
      <c r="G16" s="11">
        <v>0</v>
      </c>
      <c r="H16" s="19">
        <f t="shared" si="2"/>
        <v>0</v>
      </c>
    </row>
    <row r="17" spans="1:8" ht="15" customHeight="1" x14ac:dyDescent="0.35">
      <c r="A17" s="74"/>
      <c r="B17" s="9" t="s">
        <v>10</v>
      </c>
      <c r="C17" s="9" t="s">
        <v>10</v>
      </c>
      <c r="D17" s="14"/>
      <c r="E17" s="14">
        <v>0</v>
      </c>
      <c r="F17" s="33"/>
      <c r="G17" s="11">
        <v>0</v>
      </c>
      <c r="H17" s="19">
        <f t="shared" si="2"/>
        <v>0</v>
      </c>
    </row>
    <row r="18" spans="1:8" ht="15" customHeight="1" x14ac:dyDescent="0.35">
      <c r="A18" s="74"/>
      <c r="B18" s="9" t="s">
        <v>10</v>
      </c>
      <c r="C18" s="9" t="s">
        <v>10</v>
      </c>
      <c r="D18" s="14"/>
      <c r="E18" s="14">
        <v>0</v>
      </c>
      <c r="F18" s="33"/>
      <c r="G18" s="11">
        <v>0</v>
      </c>
      <c r="H18" s="19">
        <f t="shared" si="2"/>
        <v>0</v>
      </c>
    </row>
    <row r="19" spans="1:8" ht="15" customHeight="1" x14ac:dyDescent="0.35">
      <c r="A19" s="74"/>
      <c r="B19" s="9" t="s">
        <v>10</v>
      </c>
      <c r="C19" s="9" t="s">
        <v>10</v>
      </c>
      <c r="D19" s="14"/>
      <c r="E19" s="14">
        <v>0</v>
      </c>
      <c r="F19" s="33"/>
      <c r="G19" s="11">
        <v>0</v>
      </c>
      <c r="H19" s="19">
        <f t="shared" si="2"/>
        <v>0</v>
      </c>
    </row>
    <row r="20" spans="1:8" ht="15" customHeight="1" x14ac:dyDescent="0.35">
      <c r="A20" s="74"/>
      <c r="B20" s="44" t="s">
        <v>32</v>
      </c>
      <c r="C20" s="45"/>
      <c r="D20" s="45"/>
      <c r="E20" s="45"/>
      <c r="F20" s="45"/>
      <c r="G20" s="46"/>
      <c r="H20" s="15">
        <f>SUM(H12:H19)</f>
        <v>0</v>
      </c>
    </row>
    <row r="21" spans="1:8" s="1" customFormat="1" ht="18.75" customHeight="1" x14ac:dyDescent="0.35">
      <c r="A21" s="74"/>
      <c r="B21" s="53" t="s">
        <v>33</v>
      </c>
      <c r="C21" s="54"/>
      <c r="D21" s="54"/>
      <c r="E21" s="54"/>
      <c r="F21" s="54"/>
      <c r="G21" s="54"/>
      <c r="H21" s="55"/>
    </row>
    <row r="22" spans="1:8" ht="15" customHeight="1" x14ac:dyDescent="0.35">
      <c r="A22" s="74"/>
      <c r="B22" s="79" t="s">
        <v>34</v>
      </c>
      <c r="C22" s="80"/>
      <c r="D22" s="80"/>
      <c r="E22" s="80"/>
      <c r="F22" s="80"/>
      <c r="G22" s="80"/>
      <c r="H22" s="80"/>
    </row>
    <row r="23" spans="1:8" ht="15" customHeight="1" x14ac:dyDescent="0.35">
      <c r="A23" s="74"/>
      <c r="B23" s="108" t="s">
        <v>35</v>
      </c>
      <c r="C23" s="109"/>
      <c r="D23" s="109"/>
      <c r="E23" s="109"/>
      <c r="F23" s="110"/>
      <c r="G23" s="11"/>
      <c r="H23" s="11">
        <v>0</v>
      </c>
    </row>
    <row r="24" spans="1:8" ht="15" customHeight="1" x14ac:dyDescent="0.35">
      <c r="A24" s="74"/>
      <c r="B24" s="102"/>
      <c r="C24" s="103"/>
      <c r="D24" s="103"/>
      <c r="E24" s="103"/>
      <c r="F24" s="104"/>
      <c r="G24" s="11"/>
      <c r="H24" s="11">
        <v>0</v>
      </c>
    </row>
    <row r="25" spans="1:8" ht="15" customHeight="1" x14ac:dyDescent="0.35">
      <c r="A25" s="74"/>
      <c r="B25" s="99"/>
      <c r="C25" s="100"/>
      <c r="D25" s="100"/>
      <c r="E25" s="100"/>
      <c r="F25" s="101"/>
      <c r="G25" s="11"/>
      <c r="H25" s="11">
        <v>0</v>
      </c>
    </row>
    <row r="26" spans="1:8" ht="15" customHeight="1" x14ac:dyDescent="0.35">
      <c r="A26" s="74"/>
      <c r="B26" s="96" t="s">
        <v>36</v>
      </c>
      <c r="C26" s="97"/>
      <c r="D26" s="97"/>
      <c r="E26" s="97"/>
      <c r="F26" s="97"/>
      <c r="G26" s="98"/>
      <c r="H26" s="15">
        <f>SUM(H23:H25)</f>
        <v>0</v>
      </c>
    </row>
    <row r="27" spans="1:8" ht="21" customHeight="1" x14ac:dyDescent="0.35">
      <c r="A27" s="74"/>
      <c r="B27" s="105" t="s">
        <v>37</v>
      </c>
      <c r="C27" s="106"/>
      <c r="D27" s="106"/>
      <c r="E27" s="106"/>
      <c r="F27" s="106"/>
      <c r="G27" s="107"/>
      <c r="H27" s="31">
        <f>H20+H26</f>
        <v>0</v>
      </c>
    </row>
    <row r="28" spans="1:8" ht="30" customHeight="1" x14ac:dyDescent="0.35">
      <c r="A28" s="74"/>
      <c r="B28" s="82" t="s">
        <v>38</v>
      </c>
      <c r="C28" s="83"/>
      <c r="D28" s="83"/>
      <c r="E28" s="83"/>
      <c r="F28" s="84"/>
      <c r="G28" s="34" t="s">
        <v>39</v>
      </c>
      <c r="H28" s="34" t="s">
        <v>40</v>
      </c>
    </row>
    <row r="29" spans="1:8" ht="18.75" customHeight="1" x14ac:dyDescent="0.35">
      <c r="A29" s="74"/>
      <c r="B29" s="85" t="s">
        <v>10</v>
      </c>
      <c r="C29" s="86"/>
      <c r="D29" s="86"/>
      <c r="E29" s="86"/>
      <c r="F29" s="87"/>
      <c r="G29" s="88">
        <v>0</v>
      </c>
      <c r="H29" s="93">
        <f>H27*G29</f>
        <v>0</v>
      </c>
    </row>
    <row r="30" spans="1:8" ht="15" customHeight="1" x14ac:dyDescent="0.35">
      <c r="A30" s="74"/>
      <c r="B30" s="85" t="s">
        <v>10</v>
      </c>
      <c r="C30" s="86"/>
      <c r="D30" s="86"/>
      <c r="E30" s="86"/>
      <c r="F30" s="87"/>
      <c r="G30" s="89"/>
      <c r="H30" s="94"/>
    </row>
    <row r="31" spans="1:8" ht="15" customHeight="1" x14ac:dyDescent="0.35">
      <c r="A31" s="74"/>
      <c r="B31" s="85" t="s">
        <v>10</v>
      </c>
      <c r="C31" s="86"/>
      <c r="D31" s="86"/>
      <c r="E31" s="86"/>
      <c r="F31" s="86"/>
      <c r="G31" s="90"/>
      <c r="H31" s="95"/>
    </row>
    <row r="32" spans="1:8" ht="15" customHeight="1" x14ac:dyDescent="0.35">
      <c r="A32" s="74"/>
      <c r="B32" s="79" t="s">
        <v>41</v>
      </c>
      <c r="C32" s="80"/>
      <c r="D32" s="81"/>
      <c r="E32" s="24"/>
      <c r="F32" s="24"/>
      <c r="G32" s="34" t="s">
        <v>42</v>
      </c>
      <c r="H32" s="34" t="s">
        <v>43</v>
      </c>
    </row>
    <row r="33" spans="1:8" ht="15" customHeight="1" x14ac:dyDescent="0.35">
      <c r="A33" s="74"/>
      <c r="B33" s="10"/>
      <c r="C33" s="10"/>
      <c r="D33" s="10"/>
      <c r="E33" s="10"/>
      <c r="F33" s="10"/>
      <c r="G33" s="32">
        <v>0</v>
      </c>
      <c r="H33" s="15">
        <f>H27*G33</f>
        <v>0</v>
      </c>
    </row>
    <row r="34" spans="1:8" ht="15" customHeight="1" x14ac:dyDescent="0.35">
      <c r="A34" s="74"/>
      <c r="B34" s="28"/>
      <c r="C34" s="29"/>
      <c r="D34" s="29"/>
      <c r="E34" s="29"/>
      <c r="F34" s="29"/>
      <c r="G34" s="30"/>
      <c r="H34" s="11"/>
    </row>
    <row r="35" spans="1:8" ht="18.75" customHeight="1" x14ac:dyDescent="0.35">
      <c r="A35" s="74"/>
      <c r="B35" s="10"/>
      <c r="C35" s="10"/>
      <c r="D35" s="10"/>
      <c r="E35" s="10"/>
      <c r="F35" s="10"/>
      <c r="G35" s="10"/>
      <c r="H35" s="12"/>
    </row>
    <row r="36" spans="1:8" ht="23.25" customHeight="1" x14ac:dyDescent="0.35">
      <c r="A36" s="74"/>
      <c r="B36" s="76" t="s">
        <v>44</v>
      </c>
      <c r="C36" s="77"/>
      <c r="D36" s="77"/>
      <c r="E36" s="77"/>
      <c r="F36" s="77"/>
      <c r="G36" s="78"/>
      <c r="H36" s="13">
        <f>H27+H29+H33</f>
        <v>0</v>
      </c>
    </row>
    <row r="37" spans="1:8" ht="33.75" customHeight="1" x14ac:dyDescent="0.45">
      <c r="A37" s="74"/>
      <c r="B37" s="41" t="s">
        <v>45</v>
      </c>
      <c r="C37" s="42"/>
      <c r="D37" s="42"/>
      <c r="E37" s="42"/>
      <c r="F37" s="42"/>
      <c r="G37" s="42"/>
      <c r="H37" s="43"/>
    </row>
    <row r="38" spans="1:8" ht="15" customHeight="1" x14ac:dyDescent="0.35">
      <c r="A38" s="74"/>
      <c r="B38" s="4" t="s">
        <v>46</v>
      </c>
      <c r="C38" s="7"/>
      <c r="D38" s="7"/>
      <c r="E38" s="7"/>
      <c r="F38" s="7"/>
      <c r="G38" s="4"/>
      <c r="H38" s="4" t="s">
        <v>47</v>
      </c>
    </row>
    <row r="39" spans="1:8" ht="33.75" customHeight="1" x14ac:dyDescent="0.35">
      <c r="A39" s="74"/>
      <c r="B39" s="2" t="s">
        <v>10</v>
      </c>
      <c r="C39" s="2" t="s">
        <v>10</v>
      </c>
      <c r="D39" s="8"/>
      <c r="E39" s="8"/>
      <c r="F39" s="8"/>
      <c r="G39" s="3">
        <v>0</v>
      </c>
      <c r="H39" s="3">
        <v>0</v>
      </c>
    </row>
    <row r="40" spans="1:8" ht="18" customHeight="1" x14ac:dyDescent="0.35">
      <c r="A40" s="74"/>
      <c r="B40" s="2"/>
      <c r="C40" s="2"/>
      <c r="D40" s="8"/>
      <c r="E40" s="8"/>
      <c r="F40" s="8"/>
      <c r="G40" s="3"/>
      <c r="H40" s="3"/>
    </row>
    <row r="41" spans="1:8" ht="18" customHeight="1" x14ac:dyDescent="0.35">
      <c r="A41" s="74"/>
      <c r="B41" s="2"/>
      <c r="C41" s="2"/>
      <c r="D41" s="8"/>
      <c r="E41" s="8"/>
      <c r="F41" s="8"/>
      <c r="G41" s="3"/>
      <c r="H41" s="3"/>
    </row>
    <row r="42" spans="1:8" ht="15.75" customHeight="1" x14ac:dyDescent="0.35">
      <c r="A42" s="74"/>
      <c r="B42" s="2"/>
      <c r="C42" s="2"/>
      <c r="D42" s="8"/>
      <c r="E42" s="8"/>
      <c r="F42" s="8"/>
      <c r="G42" s="3"/>
      <c r="H42" s="3"/>
    </row>
    <row r="43" spans="1:8" ht="18" customHeight="1" x14ac:dyDescent="0.35">
      <c r="A43" s="74"/>
      <c r="B43" s="2"/>
      <c r="C43" s="2"/>
      <c r="D43" s="8"/>
      <c r="E43" s="8"/>
      <c r="F43" s="8"/>
      <c r="G43" s="3"/>
      <c r="H43" s="3"/>
    </row>
    <row r="44" spans="1:8" ht="15" customHeight="1" x14ac:dyDescent="0.35">
      <c r="A44" s="75"/>
      <c r="B44" s="5"/>
      <c r="C44" s="5"/>
      <c r="D44" s="5"/>
      <c r="E44" s="5"/>
      <c r="F44" s="5"/>
      <c r="G44" s="5"/>
      <c r="H44" s="5"/>
    </row>
  </sheetData>
  <mergeCells count="30">
    <mergeCell ref="H29:H31"/>
    <mergeCell ref="B30:F30"/>
    <mergeCell ref="B31:F31"/>
    <mergeCell ref="B22:H22"/>
    <mergeCell ref="B26:G26"/>
    <mergeCell ref="B25:F25"/>
    <mergeCell ref="B24:F24"/>
    <mergeCell ref="B27:G27"/>
    <mergeCell ref="B23:F23"/>
    <mergeCell ref="B32:D32"/>
    <mergeCell ref="B28:F28"/>
    <mergeCell ref="B29:F29"/>
    <mergeCell ref="G29:G31"/>
    <mergeCell ref="E5:F5"/>
    <mergeCell ref="B37:H37"/>
    <mergeCell ref="B20:G20"/>
    <mergeCell ref="B1:H1"/>
    <mergeCell ref="B2:H2"/>
    <mergeCell ref="A3:H3"/>
    <mergeCell ref="B21:H21"/>
    <mergeCell ref="B7:H7"/>
    <mergeCell ref="B11:G11"/>
    <mergeCell ref="B5:B6"/>
    <mergeCell ref="C5:C6"/>
    <mergeCell ref="D5:D6"/>
    <mergeCell ref="G5:G6"/>
    <mergeCell ref="H5:H6"/>
    <mergeCell ref="B4:H4"/>
    <mergeCell ref="A4:A44"/>
    <mergeCell ref="B36:G36"/>
  </mergeCells>
  <pageMargins left="0.70866141732283472" right="0.70866141732283472" top="0.74803149606299213" bottom="0.74803149606299213" header="0.31496062992125984" footer="0.31496062992125984"/>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4"/>
  <sheetViews>
    <sheetView zoomScale="90" zoomScaleNormal="90" workbookViewId="0">
      <selection activeCell="A4" sqref="A4:A44"/>
    </sheetView>
  </sheetViews>
  <sheetFormatPr defaultRowHeight="14.5" x14ac:dyDescent="0.35"/>
  <cols>
    <col min="1" max="1" width="31" customWidth="1"/>
    <col min="2" max="2" width="40.453125" customWidth="1"/>
    <col min="3" max="3" width="29" customWidth="1"/>
    <col min="4" max="4" width="23.26953125" customWidth="1"/>
    <col min="5" max="6" width="10.54296875" customWidth="1"/>
    <col min="7" max="7" width="26.1796875" customWidth="1"/>
    <col min="8" max="8" width="30.7265625" customWidth="1"/>
  </cols>
  <sheetData>
    <row r="1" spans="1:8" ht="21" x14ac:dyDescent="0.5">
      <c r="A1" s="6" t="s">
        <v>9</v>
      </c>
      <c r="B1" s="47" t="s">
        <v>10</v>
      </c>
      <c r="C1" s="48"/>
      <c r="D1" s="48"/>
      <c r="E1" s="48"/>
      <c r="F1" s="48"/>
      <c r="G1" s="48"/>
      <c r="H1" s="49"/>
    </row>
    <row r="2" spans="1:8" ht="21" x14ac:dyDescent="0.5">
      <c r="A2" s="6" t="s">
        <v>11</v>
      </c>
      <c r="B2" s="47" t="s">
        <v>10</v>
      </c>
      <c r="C2" s="48"/>
      <c r="D2" s="48"/>
      <c r="E2" s="48"/>
      <c r="F2" s="48"/>
      <c r="G2" s="48"/>
      <c r="H2" s="49"/>
    </row>
    <row r="3" spans="1:8" ht="21" x14ac:dyDescent="0.5">
      <c r="A3" s="50" t="s">
        <v>12</v>
      </c>
      <c r="B3" s="51"/>
      <c r="C3" s="51"/>
      <c r="D3" s="51"/>
      <c r="E3" s="51"/>
      <c r="F3" s="51"/>
      <c r="G3" s="51"/>
      <c r="H3" s="52"/>
    </row>
    <row r="4" spans="1:8" ht="23.25" customHeight="1" x14ac:dyDescent="0.35">
      <c r="A4" s="73" t="s">
        <v>48</v>
      </c>
      <c r="B4" s="72" t="s">
        <v>14</v>
      </c>
      <c r="C4" s="54"/>
      <c r="D4" s="54"/>
      <c r="E4" s="54"/>
      <c r="F4" s="54"/>
      <c r="G4" s="54"/>
      <c r="H4" s="55"/>
    </row>
    <row r="5" spans="1:8" ht="39.75" customHeight="1" x14ac:dyDescent="0.35">
      <c r="A5" s="74"/>
      <c r="B5" s="62" t="s">
        <v>15</v>
      </c>
      <c r="C5" s="64" t="s">
        <v>16</v>
      </c>
      <c r="D5" s="66" t="s">
        <v>17</v>
      </c>
      <c r="E5" s="91" t="s">
        <v>18</v>
      </c>
      <c r="F5" s="92"/>
      <c r="G5" s="68" t="s">
        <v>19</v>
      </c>
      <c r="H5" s="70" t="s">
        <v>20</v>
      </c>
    </row>
    <row r="6" spans="1:8" ht="15" thickBot="1" x14ac:dyDescent="0.4">
      <c r="A6" s="74"/>
      <c r="B6" s="63"/>
      <c r="C6" s="65"/>
      <c r="D6" s="67"/>
      <c r="E6" s="26" t="s">
        <v>21</v>
      </c>
      <c r="F6" s="27" t="s">
        <v>22</v>
      </c>
      <c r="G6" s="69"/>
      <c r="H6" s="71"/>
    </row>
    <row r="7" spans="1:8" x14ac:dyDescent="0.35">
      <c r="A7" s="74"/>
      <c r="B7" s="56" t="s">
        <v>23</v>
      </c>
      <c r="C7" s="57"/>
      <c r="D7" s="57"/>
      <c r="E7" s="58"/>
      <c r="F7" s="58"/>
      <c r="G7" s="57"/>
      <c r="H7" s="59"/>
    </row>
    <row r="8" spans="1:8" x14ac:dyDescent="0.35">
      <c r="A8" s="74"/>
      <c r="B8" s="21" t="s">
        <v>24</v>
      </c>
      <c r="C8" s="16" t="s">
        <v>25</v>
      </c>
      <c r="D8" s="16" t="s">
        <v>26</v>
      </c>
      <c r="E8" s="25">
        <v>0.3</v>
      </c>
      <c r="F8" s="23">
        <v>1</v>
      </c>
      <c r="G8" s="18">
        <v>450</v>
      </c>
      <c r="H8" s="20">
        <f>+E8*G8</f>
        <v>135</v>
      </c>
    </row>
    <row r="9" spans="1:8" x14ac:dyDescent="0.35">
      <c r="A9" s="74"/>
      <c r="B9" s="21" t="s">
        <v>27</v>
      </c>
      <c r="C9" s="16" t="s">
        <v>28</v>
      </c>
      <c r="D9" s="16" t="s">
        <v>29</v>
      </c>
      <c r="E9" s="25">
        <v>1.4</v>
      </c>
      <c r="F9" s="23">
        <v>2</v>
      </c>
      <c r="G9" s="18">
        <v>350</v>
      </c>
      <c r="H9" s="20">
        <f t="shared" ref="H9:H10" si="0">+E9*G9</f>
        <v>489.99999999999994</v>
      </c>
    </row>
    <row r="10" spans="1:8" x14ac:dyDescent="0.35">
      <c r="A10" s="74"/>
      <c r="B10" s="21" t="s">
        <v>30</v>
      </c>
      <c r="C10" s="16" t="s">
        <v>25</v>
      </c>
      <c r="D10" s="17" t="s">
        <v>26</v>
      </c>
      <c r="E10" s="17">
        <v>1.5</v>
      </c>
      <c r="F10" s="23">
        <v>3</v>
      </c>
      <c r="G10" s="18">
        <v>400</v>
      </c>
      <c r="H10" s="20">
        <f t="shared" si="0"/>
        <v>600</v>
      </c>
    </row>
    <row r="11" spans="1:8" ht="15" thickBot="1" x14ac:dyDescent="0.4">
      <c r="A11" s="74"/>
      <c r="B11" s="60" t="s">
        <v>31</v>
      </c>
      <c r="C11" s="61"/>
      <c r="D11" s="61"/>
      <c r="E11" s="61"/>
      <c r="F11" s="61"/>
      <c r="G11" s="61"/>
      <c r="H11" s="22">
        <f>SUM(H8:H10)</f>
        <v>1225</v>
      </c>
    </row>
    <row r="12" spans="1:8" x14ac:dyDescent="0.35">
      <c r="A12" s="74"/>
      <c r="B12" s="9" t="s">
        <v>10</v>
      </c>
      <c r="C12" s="9" t="s">
        <v>10</v>
      </c>
      <c r="D12" s="14"/>
      <c r="E12" s="14">
        <v>0</v>
      </c>
      <c r="F12" s="33">
        <v>0</v>
      </c>
      <c r="G12" s="11">
        <v>0</v>
      </c>
      <c r="H12" s="19">
        <f>+E12*G12</f>
        <v>0</v>
      </c>
    </row>
    <row r="13" spans="1:8" x14ac:dyDescent="0.35">
      <c r="A13" s="74"/>
      <c r="B13" s="9" t="s">
        <v>10</v>
      </c>
      <c r="C13" s="9" t="s">
        <v>10</v>
      </c>
      <c r="D13" s="14"/>
      <c r="E13" s="14">
        <v>0</v>
      </c>
      <c r="F13" s="33">
        <v>0</v>
      </c>
      <c r="G13" s="11">
        <v>0</v>
      </c>
      <c r="H13" s="19">
        <f t="shared" ref="H13:H15" si="1">+E13*G13</f>
        <v>0</v>
      </c>
    </row>
    <row r="14" spans="1:8" x14ac:dyDescent="0.35">
      <c r="A14" s="74"/>
      <c r="B14" s="9" t="s">
        <v>10</v>
      </c>
      <c r="C14" s="9" t="s">
        <v>10</v>
      </c>
      <c r="D14" s="14"/>
      <c r="E14" s="14">
        <v>0</v>
      </c>
      <c r="F14" s="33">
        <v>0</v>
      </c>
      <c r="G14" s="11">
        <v>0</v>
      </c>
      <c r="H14" s="19">
        <f t="shared" si="1"/>
        <v>0</v>
      </c>
    </row>
    <row r="15" spans="1:8" x14ac:dyDescent="0.35">
      <c r="A15" s="74"/>
      <c r="B15" s="9" t="s">
        <v>10</v>
      </c>
      <c r="C15" s="9" t="s">
        <v>10</v>
      </c>
      <c r="D15" s="14"/>
      <c r="E15" s="14">
        <v>0</v>
      </c>
      <c r="F15" s="33"/>
      <c r="G15" s="11">
        <v>0</v>
      </c>
      <c r="H15" s="19">
        <f t="shared" si="1"/>
        <v>0</v>
      </c>
    </row>
    <row r="16" spans="1:8" x14ac:dyDescent="0.35">
      <c r="A16" s="74"/>
      <c r="B16" s="9" t="s">
        <v>10</v>
      </c>
      <c r="C16" s="9" t="s">
        <v>10</v>
      </c>
      <c r="D16" s="14"/>
      <c r="E16" s="14">
        <v>0</v>
      </c>
      <c r="F16" s="33"/>
      <c r="G16" s="11">
        <v>0</v>
      </c>
      <c r="H16" s="19">
        <f t="shared" ref="H16:H19" si="2">+E16*G16</f>
        <v>0</v>
      </c>
    </row>
    <row r="17" spans="1:8" x14ac:dyDescent="0.35">
      <c r="A17" s="74"/>
      <c r="B17" s="9" t="s">
        <v>10</v>
      </c>
      <c r="C17" s="9" t="s">
        <v>10</v>
      </c>
      <c r="D17" s="14"/>
      <c r="E17" s="14">
        <v>0</v>
      </c>
      <c r="F17" s="33"/>
      <c r="G17" s="11">
        <v>0</v>
      </c>
      <c r="H17" s="19">
        <f t="shared" si="2"/>
        <v>0</v>
      </c>
    </row>
    <row r="18" spans="1:8" x14ac:dyDescent="0.35">
      <c r="A18" s="74"/>
      <c r="B18" s="9" t="s">
        <v>10</v>
      </c>
      <c r="C18" s="9" t="s">
        <v>10</v>
      </c>
      <c r="D18" s="14"/>
      <c r="E18" s="14">
        <v>0</v>
      </c>
      <c r="F18" s="33"/>
      <c r="G18" s="11">
        <v>0</v>
      </c>
      <c r="H18" s="19">
        <f t="shared" si="2"/>
        <v>0</v>
      </c>
    </row>
    <row r="19" spans="1:8" x14ac:dyDescent="0.35">
      <c r="A19" s="74"/>
      <c r="B19" s="9" t="s">
        <v>10</v>
      </c>
      <c r="C19" s="9" t="s">
        <v>10</v>
      </c>
      <c r="D19" s="14"/>
      <c r="E19" s="14">
        <v>0</v>
      </c>
      <c r="F19" s="33"/>
      <c r="G19" s="11">
        <v>0</v>
      </c>
      <c r="H19" s="19">
        <f t="shared" si="2"/>
        <v>0</v>
      </c>
    </row>
    <row r="20" spans="1:8" x14ac:dyDescent="0.35">
      <c r="A20" s="74"/>
      <c r="B20" s="44" t="s">
        <v>32</v>
      </c>
      <c r="C20" s="45"/>
      <c r="D20" s="45"/>
      <c r="E20" s="45"/>
      <c r="F20" s="45"/>
      <c r="G20" s="46"/>
      <c r="H20" s="15">
        <f>SUM(H12:H19)</f>
        <v>0</v>
      </c>
    </row>
    <row r="21" spans="1:8" ht="18.5" x14ac:dyDescent="0.35">
      <c r="A21" s="74"/>
      <c r="B21" s="53" t="s">
        <v>33</v>
      </c>
      <c r="C21" s="54"/>
      <c r="D21" s="54"/>
      <c r="E21" s="54"/>
      <c r="F21" s="54"/>
      <c r="G21" s="54"/>
      <c r="H21" s="55"/>
    </row>
    <row r="22" spans="1:8" x14ac:dyDescent="0.35">
      <c r="A22" s="74"/>
      <c r="B22" s="79" t="s">
        <v>34</v>
      </c>
      <c r="C22" s="80"/>
      <c r="D22" s="80"/>
      <c r="E22" s="80"/>
      <c r="F22" s="80"/>
      <c r="G22" s="80"/>
      <c r="H22" s="80"/>
    </row>
    <row r="23" spans="1:8" x14ac:dyDescent="0.35">
      <c r="A23" s="74"/>
      <c r="B23" s="108" t="s">
        <v>35</v>
      </c>
      <c r="C23" s="109"/>
      <c r="D23" s="109"/>
      <c r="E23" s="109"/>
      <c r="F23" s="110"/>
      <c r="G23" s="11"/>
      <c r="H23" s="11">
        <v>0</v>
      </c>
    </row>
    <row r="24" spans="1:8" x14ac:dyDescent="0.35">
      <c r="A24" s="74"/>
      <c r="B24" s="102"/>
      <c r="C24" s="103"/>
      <c r="D24" s="103"/>
      <c r="E24" s="103"/>
      <c r="F24" s="104"/>
      <c r="G24" s="11"/>
      <c r="H24" s="11">
        <v>0</v>
      </c>
    </row>
    <row r="25" spans="1:8" x14ac:dyDescent="0.35">
      <c r="A25" s="74"/>
      <c r="B25" s="99"/>
      <c r="C25" s="100"/>
      <c r="D25" s="100"/>
      <c r="E25" s="100"/>
      <c r="F25" s="101"/>
      <c r="G25" s="11"/>
      <c r="H25" s="11">
        <v>0</v>
      </c>
    </row>
    <row r="26" spans="1:8" x14ac:dyDescent="0.35">
      <c r="A26" s="74"/>
      <c r="B26" s="96" t="s">
        <v>36</v>
      </c>
      <c r="C26" s="97"/>
      <c r="D26" s="97"/>
      <c r="E26" s="97"/>
      <c r="F26" s="97"/>
      <c r="G26" s="98"/>
      <c r="H26" s="15">
        <f>SUM(H23:H25)</f>
        <v>0</v>
      </c>
    </row>
    <row r="27" spans="1:8" ht="21" x14ac:dyDescent="0.35">
      <c r="A27" s="74"/>
      <c r="B27" s="105" t="s">
        <v>37</v>
      </c>
      <c r="C27" s="106"/>
      <c r="D27" s="106"/>
      <c r="E27" s="106"/>
      <c r="F27" s="106"/>
      <c r="G27" s="107"/>
      <c r="H27" s="31">
        <f>H20+H26</f>
        <v>0</v>
      </c>
    </row>
    <row r="28" spans="1:8" x14ac:dyDescent="0.35">
      <c r="A28" s="74"/>
      <c r="B28" s="82" t="s">
        <v>38</v>
      </c>
      <c r="C28" s="83"/>
      <c r="D28" s="83"/>
      <c r="E28" s="83"/>
      <c r="F28" s="84"/>
      <c r="G28" s="34" t="s">
        <v>39</v>
      </c>
      <c r="H28" s="34" t="s">
        <v>40</v>
      </c>
    </row>
    <row r="29" spans="1:8" x14ac:dyDescent="0.35">
      <c r="A29" s="74"/>
      <c r="B29" s="85" t="s">
        <v>10</v>
      </c>
      <c r="C29" s="86"/>
      <c r="D29" s="86"/>
      <c r="E29" s="86"/>
      <c r="F29" s="87"/>
      <c r="G29" s="88">
        <v>0</v>
      </c>
      <c r="H29" s="93">
        <f>H27*G29</f>
        <v>0</v>
      </c>
    </row>
    <row r="30" spans="1:8" x14ac:dyDescent="0.35">
      <c r="A30" s="74"/>
      <c r="B30" s="85" t="s">
        <v>10</v>
      </c>
      <c r="C30" s="86"/>
      <c r="D30" s="86"/>
      <c r="E30" s="86"/>
      <c r="F30" s="87"/>
      <c r="G30" s="89"/>
      <c r="H30" s="94"/>
    </row>
    <row r="31" spans="1:8" x14ac:dyDescent="0.35">
      <c r="A31" s="74"/>
      <c r="B31" s="85" t="s">
        <v>10</v>
      </c>
      <c r="C31" s="86"/>
      <c r="D31" s="86"/>
      <c r="E31" s="86"/>
      <c r="F31" s="86"/>
      <c r="G31" s="90"/>
      <c r="H31" s="95"/>
    </row>
    <row r="32" spans="1:8" x14ac:dyDescent="0.35">
      <c r="A32" s="74"/>
      <c r="B32" s="79" t="s">
        <v>41</v>
      </c>
      <c r="C32" s="80"/>
      <c r="D32" s="81"/>
      <c r="E32" s="24"/>
      <c r="F32" s="24"/>
      <c r="G32" s="34" t="s">
        <v>42</v>
      </c>
      <c r="H32" s="34" t="s">
        <v>43</v>
      </c>
    </row>
    <row r="33" spans="1:8" x14ac:dyDescent="0.35">
      <c r="A33" s="74"/>
      <c r="B33" s="10"/>
      <c r="C33" s="10"/>
      <c r="D33" s="10"/>
      <c r="E33" s="10"/>
      <c r="F33" s="10"/>
      <c r="G33" s="32">
        <v>0</v>
      </c>
      <c r="H33" s="15">
        <f>H27*G33</f>
        <v>0</v>
      </c>
    </row>
    <row r="34" spans="1:8" x14ac:dyDescent="0.35">
      <c r="A34" s="74"/>
      <c r="B34" s="28"/>
      <c r="C34" s="29"/>
      <c r="D34" s="29"/>
      <c r="E34" s="29"/>
      <c r="F34" s="29"/>
      <c r="G34" s="30"/>
      <c r="H34" s="11"/>
    </row>
    <row r="35" spans="1:8" ht="18.5" x14ac:dyDescent="0.35">
      <c r="A35" s="74"/>
      <c r="B35" s="10"/>
      <c r="C35" s="10"/>
      <c r="D35" s="10"/>
      <c r="E35" s="10"/>
      <c r="F35" s="10"/>
      <c r="G35" s="10"/>
      <c r="H35" s="12"/>
    </row>
    <row r="36" spans="1:8" ht="23.5" x14ac:dyDescent="0.35">
      <c r="A36" s="74"/>
      <c r="B36" s="76" t="s">
        <v>44</v>
      </c>
      <c r="C36" s="77"/>
      <c r="D36" s="77"/>
      <c r="E36" s="77"/>
      <c r="F36" s="77"/>
      <c r="G36" s="78"/>
      <c r="H36" s="13">
        <f>H27+H29+H33</f>
        <v>0</v>
      </c>
    </row>
    <row r="37" spans="1:8" ht="18.5" x14ac:dyDescent="0.45">
      <c r="A37" s="74"/>
      <c r="B37" s="41" t="s">
        <v>45</v>
      </c>
      <c r="C37" s="42"/>
      <c r="D37" s="42"/>
      <c r="E37" s="42"/>
      <c r="F37" s="42"/>
      <c r="G37" s="42"/>
      <c r="H37" s="43"/>
    </row>
    <row r="38" spans="1:8" x14ac:dyDescent="0.35">
      <c r="A38" s="74"/>
      <c r="B38" s="4" t="s">
        <v>46</v>
      </c>
      <c r="C38" s="7"/>
      <c r="D38" s="7"/>
      <c r="E38" s="7"/>
      <c r="F38" s="7"/>
      <c r="G38" s="4"/>
      <c r="H38" s="4" t="s">
        <v>47</v>
      </c>
    </row>
    <row r="39" spans="1:8" x14ac:dyDescent="0.35">
      <c r="A39" s="74"/>
      <c r="B39" s="2" t="s">
        <v>10</v>
      </c>
      <c r="C39" s="2" t="s">
        <v>10</v>
      </c>
      <c r="D39" s="8"/>
      <c r="E39" s="8"/>
      <c r="F39" s="8"/>
      <c r="G39" s="3">
        <v>0</v>
      </c>
      <c r="H39" s="3">
        <v>0</v>
      </c>
    </row>
    <row r="40" spans="1:8" x14ac:dyDescent="0.35">
      <c r="A40" s="74"/>
      <c r="B40" s="2"/>
      <c r="C40" s="2"/>
      <c r="D40" s="8"/>
      <c r="E40" s="8"/>
      <c r="F40" s="8"/>
      <c r="G40" s="3"/>
      <c r="H40" s="3"/>
    </row>
    <row r="41" spans="1:8" x14ac:dyDescent="0.35">
      <c r="A41" s="74"/>
      <c r="B41" s="2"/>
      <c r="C41" s="2"/>
      <c r="D41" s="8"/>
      <c r="E41" s="8"/>
      <c r="F41" s="8"/>
      <c r="G41" s="3"/>
      <c r="H41" s="3"/>
    </row>
    <row r="42" spans="1:8" x14ac:dyDescent="0.35">
      <c r="A42" s="74"/>
      <c r="B42" s="2"/>
      <c r="C42" s="2"/>
      <c r="D42" s="8"/>
      <c r="E42" s="8"/>
      <c r="F42" s="8"/>
      <c r="G42" s="3"/>
      <c r="H42" s="3"/>
    </row>
    <row r="43" spans="1:8" x14ac:dyDescent="0.35">
      <c r="A43" s="74"/>
      <c r="B43" s="2"/>
      <c r="C43" s="2"/>
      <c r="D43" s="8"/>
      <c r="E43" s="8"/>
      <c r="F43" s="8"/>
      <c r="G43" s="3"/>
      <c r="H43" s="3"/>
    </row>
    <row r="44" spans="1:8" x14ac:dyDescent="0.35">
      <c r="A44" s="75"/>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4"/>
  <sheetViews>
    <sheetView zoomScale="90" zoomScaleNormal="90" workbookViewId="0">
      <selection activeCell="A4" sqref="A4:A44"/>
    </sheetView>
  </sheetViews>
  <sheetFormatPr defaultRowHeight="14.5" x14ac:dyDescent="0.35"/>
  <cols>
    <col min="1" max="1" width="31" customWidth="1"/>
    <col min="2" max="2" width="40.453125" customWidth="1"/>
    <col min="3" max="3" width="29" customWidth="1"/>
    <col min="4" max="4" width="23.26953125" customWidth="1"/>
    <col min="5" max="6" width="10.54296875" customWidth="1"/>
    <col min="7" max="7" width="26.1796875" customWidth="1"/>
    <col min="8" max="8" width="30.7265625" customWidth="1"/>
  </cols>
  <sheetData>
    <row r="1" spans="1:8" ht="21" x14ac:dyDescent="0.5">
      <c r="A1" s="6" t="s">
        <v>9</v>
      </c>
      <c r="B1" s="47" t="s">
        <v>10</v>
      </c>
      <c r="C1" s="48"/>
      <c r="D1" s="48"/>
      <c r="E1" s="48"/>
      <c r="F1" s="48"/>
      <c r="G1" s="48"/>
      <c r="H1" s="49"/>
    </row>
    <row r="2" spans="1:8" ht="21" x14ac:dyDescent="0.5">
      <c r="A2" s="6" t="s">
        <v>11</v>
      </c>
      <c r="B2" s="47" t="s">
        <v>10</v>
      </c>
      <c r="C2" s="48"/>
      <c r="D2" s="48"/>
      <c r="E2" s="48"/>
      <c r="F2" s="48"/>
      <c r="G2" s="48"/>
      <c r="H2" s="49"/>
    </row>
    <row r="3" spans="1:8" ht="21" x14ac:dyDescent="0.5">
      <c r="A3" s="50" t="s">
        <v>12</v>
      </c>
      <c r="B3" s="51"/>
      <c r="C3" s="51"/>
      <c r="D3" s="51"/>
      <c r="E3" s="51"/>
      <c r="F3" s="51"/>
      <c r="G3" s="51"/>
      <c r="H3" s="52"/>
    </row>
    <row r="4" spans="1:8" ht="23.25" customHeight="1" x14ac:dyDescent="0.35">
      <c r="A4" s="73" t="s">
        <v>49</v>
      </c>
      <c r="B4" s="72" t="s">
        <v>14</v>
      </c>
      <c r="C4" s="54"/>
      <c r="D4" s="54"/>
      <c r="E4" s="54"/>
      <c r="F4" s="54"/>
      <c r="G4" s="54"/>
      <c r="H4" s="55"/>
    </row>
    <row r="5" spans="1:8" ht="43.5" customHeight="1" x14ac:dyDescent="0.35">
      <c r="A5" s="74"/>
      <c r="B5" s="62" t="s">
        <v>15</v>
      </c>
      <c r="C5" s="64" t="s">
        <v>16</v>
      </c>
      <c r="D5" s="66" t="s">
        <v>17</v>
      </c>
      <c r="E5" s="91" t="s">
        <v>18</v>
      </c>
      <c r="F5" s="92"/>
      <c r="G5" s="68" t="s">
        <v>19</v>
      </c>
      <c r="H5" s="70" t="s">
        <v>20</v>
      </c>
    </row>
    <row r="6" spans="1:8" ht="15" thickBot="1" x14ac:dyDescent="0.4">
      <c r="A6" s="74"/>
      <c r="B6" s="63"/>
      <c r="C6" s="65"/>
      <c r="D6" s="67"/>
      <c r="E6" s="26" t="s">
        <v>21</v>
      </c>
      <c r="F6" s="27" t="s">
        <v>22</v>
      </c>
      <c r="G6" s="69"/>
      <c r="H6" s="71"/>
    </row>
    <row r="7" spans="1:8" x14ac:dyDescent="0.35">
      <c r="A7" s="74"/>
      <c r="B7" s="56" t="s">
        <v>23</v>
      </c>
      <c r="C7" s="57"/>
      <c r="D7" s="57"/>
      <c r="E7" s="58"/>
      <c r="F7" s="58"/>
      <c r="G7" s="57"/>
      <c r="H7" s="59"/>
    </row>
    <row r="8" spans="1:8" x14ac:dyDescent="0.35">
      <c r="A8" s="74"/>
      <c r="B8" s="21" t="s">
        <v>24</v>
      </c>
      <c r="C8" s="16" t="s">
        <v>25</v>
      </c>
      <c r="D8" s="16" t="s">
        <v>26</v>
      </c>
      <c r="E8" s="25">
        <v>0.3</v>
      </c>
      <c r="F8" s="23">
        <v>1</v>
      </c>
      <c r="G8" s="18">
        <v>450</v>
      </c>
      <c r="H8" s="20">
        <f>+E8*G8</f>
        <v>135</v>
      </c>
    </row>
    <row r="9" spans="1:8" x14ac:dyDescent="0.35">
      <c r="A9" s="74"/>
      <c r="B9" s="21" t="s">
        <v>27</v>
      </c>
      <c r="C9" s="16" t="s">
        <v>28</v>
      </c>
      <c r="D9" s="16" t="s">
        <v>29</v>
      </c>
      <c r="E9" s="25">
        <v>1.4</v>
      </c>
      <c r="F9" s="23">
        <v>2</v>
      </c>
      <c r="G9" s="18">
        <v>350</v>
      </c>
      <c r="H9" s="20">
        <f t="shared" ref="H9:H10" si="0">+E9*G9</f>
        <v>489.99999999999994</v>
      </c>
    </row>
    <row r="10" spans="1:8" x14ac:dyDescent="0.35">
      <c r="A10" s="74"/>
      <c r="B10" s="21" t="s">
        <v>30</v>
      </c>
      <c r="C10" s="16" t="s">
        <v>25</v>
      </c>
      <c r="D10" s="17" t="s">
        <v>26</v>
      </c>
      <c r="E10" s="17">
        <v>1.5</v>
      </c>
      <c r="F10" s="23">
        <v>3</v>
      </c>
      <c r="G10" s="18">
        <v>400</v>
      </c>
      <c r="H10" s="20">
        <f t="shared" si="0"/>
        <v>600</v>
      </c>
    </row>
    <row r="11" spans="1:8" ht="15" thickBot="1" x14ac:dyDescent="0.4">
      <c r="A11" s="74"/>
      <c r="B11" s="60" t="s">
        <v>31</v>
      </c>
      <c r="C11" s="61"/>
      <c r="D11" s="61"/>
      <c r="E11" s="61"/>
      <c r="F11" s="61"/>
      <c r="G11" s="61"/>
      <c r="H11" s="22">
        <f>SUM(H8:H10)</f>
        <v>1225</v>
      </c>
    </row>
    <row r="12" spans="1:8" x14ac:dyDescent="0.35">
      <c r="A12" s="74"/>
      <c r="B12" s="9" t="s">
        <v>10</v>
      </c>
      <c r="C12" s="9" t="s">
        <v>10</v>
      </c>
      <c r="D12" s="14"/>
      <c r="E12" s="14">
        <v>0</v>
      </c>
      <c r="F12" s="33">
        <v>0</v>
      </c>
      <c r="G12" s="11">
        <v>0</v>
      </c>
      <c r="H12" s="19">
        <f>+E12*G12</f>
        <v>0</v>
      </c>
    </row>
    <row r="13" spans="1:8" x14ac:dyDescent="0.35">
      <c r="A13" s="74"/>
      <c r="B13" s="9" t="s">
        <v>10</v>
      </c>
      <c r="C13" s="9" t="s">
        <v>10</v>
      </c>
      <c r="D13" s="14"/>
      <c r="E13" s="14">
        <v>0</v>
      </c>
      <c r="F13" s="33">
        <v>0</v>
      </c>
      <c r="G13" s="11">
        <v>0</v>
      </c>
      <c r="H13" s="19">
        <f t="shared" ref="H13:H15" si="1">+E13*G13</f>
        <v>0</v>
      </c>
    </row>
    <row r="14" spans="1:8" x14ac:dyDescent="0.35">
      <c r="A14" s="74"/>
      <c r="B14" s="9" t="s">
        <v>10</v>
      </c>
      <c r="C14" s="9" t="s">
        <v>10</v>
      </c>
      <c r="D14" s="14"/>
      <c r="E14" s="14">
        <v>0</v>
      </c>
      <c r="F14" s="33">
        <v>0</v>
      </c>
      <c r="G14" s="11">
        <v>0</v>
      </c>
      <c r="H14" s="19">
        <f t="shared" si="1"/>
        <v>0</v>
      </c>
    </row>
    <row r="15" spans="1:8" x14ac:dyDescent="0.35">
      <c r="A15" s="74"/>
      <c r="B15" s="9" t="s">
        <v>10</v>
      </c>
      <c r="C15" s="9" t="s">
        <v>10</v>
      </c>
      <c r="D15" s="14"/>
      <c r="E15" s="14">
        <v>0</v>
      </c>
      <c r="F15" s="33"/>
      <c r="G15" s="11">
        <v>0</v>
      </c>
      <c r="H15" s="19">
        <f t="shared" si="1"/>
        <v>0</v>
      </c>
    </row>
    <row r="16" spans="1:8" x14ac:dyDescent="0.35">
      <c r="A16" s="74"/>
      <c r="B16" s="9" t="s">
        <v>10</v>
      </c>
      <c r="C16" s="9" t="s">
        <v>10</v>
      </c>
      <c r="D16" s="14"/>
      <c r="E16" s="14">
        <v>0</v>
      </c>
      <c r="F16" s="33"/>
      <c r="G16" s="11">
        <v>0</v>
      </c>
      <c r="H16" s="19">
        <f t="shared" ref="H16:H19" si="2">+E16*G16</f>
        <v>0</v>
      </c>
    </row>
    <row r="17" spans="1:8" x14ac:dyDescent="0.35">
      <c r="A17" s="74"/>
      <c r="B17" s="9" t="s">
        <v>10</v>
      </c>
      <c r="C17" s="9" t="s">
        <v>10</v>
      </c>
      <c r="D17" s="14"/>
      <c r="E17" s="14">
        <v>0</v>
      </c>
      <c r="F17" s="33"/>
      <c r="G17" s="11">
        <v>0</v>
      </c>
      <c r="H17" s="19">
        <f t="shared" si="2"/>
        <v>0</v>
      </c>
    </row>
    <row r="18" spans="1:8" x14ac:dyDescent="0.35">
      <c r="A18" s="74"/>
      <c r="B18" s="9" t="s">
        <v>10</v>
      </c>
      <c r="C18" s="9" t="s">
        <v>10</v>
      </c>
      <c r="D18" s="14"/>
      <c r="E18" s="14">
        <v>0</v>
      </c>
      <c r="F18" s="33"/>
      <c r="G18" s="11">
        <v>0</v>
      </c>
      <c r="H18" s="19">
        <f t="shared" si="2"/>
        <v>0</v>
      </c>
    </row>
    <row r="19" spans="1:8" x14ac:dyDescent="0.35">
      <c r="A19" s="74"/>
      <c r="B19" s="9" t="s">
        <v>10</v>
      </c>
      <c r="C19" s="9" t="s">
        <v>10</v>
      </c>
      <c r="D19" s="14"/>
      <c r="E19" s="14">
        <v>0</v>
      </c>
      <c r="F19" s="33"/>
      <c r="G19" s="11">
        <v>0</v>
      </c>
      <c r="H19" s="19">
        <f t="shared" si="2"/>
        <v>0</v>
      </c>
    </row>
    <row r="20" spans="1:8" x14ac:dyDescent="0.35">
      <c r="A20" s="74"/>
      <c r="B20" s="44" t="s">
        <v>32</v>
      </c>
      <c r="C20" s="45"/>
      <c r="D20" s="45"/>
      <c r="E20" s="45"/>
      <c r="F20" s="45"/>
      <c r="G20" s="46"/>
      <c r="H20" s="15">
        <f>SUM(H12:H19)</f>
        <v>0</v>
      </c>
    </row>
    <row r="21" spans="1:8" ht="18.5" x14ac:dyDescent="0.35">
      <c r="A21" s="74"/>
      <c r="B21" s="53" t="s">
        <v>33</v>
      </c>
      <c r="C21" s="54"/>
      <c r="D21" s="54"/>
      <c r="E21" s="54"/>
      <c r="F21" s="54"/>
      <c r="G21" s="54"/>
      <c r="H21" s="55"/>
    </row>
    <row r="22" spans="1:8" x14ac:dyDescent="0.35">
      <c r="A22" s="74"/>
      <c r="B22" s="79" t="s">
        <v>34</v>
      </c>
      <c r="C22" s="80"/>
      <c r="D22" s="80"/>
      <c r="E22" s="80"/>
      <c r="F22" s="80"/>
      <c r="G22" s="80"/>
      <c r="H22" s="80"/>
    </row>
    <row r="23" spans="1:8" x14ac:dyDescent="0.35">
      <c r="A23" s="74"/>
      <c r="B23" s="108" t="s">
        <v>35</v>
      </c>
      <c r="C23" s="109"/>
      <c r="D23" s="109"/>
      <c r="E23" s="109"/>
      <c r="F23" s="110"/>
      <c r="G23" s="11"/>
      <c r="H23" s="11">
        <v>0</v>
      </c>
    </row>
    <row r="24" spans="1:8" x14ac:dyDescent="0.35">
      <c r="A24" s="74"/>
      <c r="B24" s="102"/>
      <c r="C24" s="103"/>
      <c r="D24" s="103"/>
      <c r="E24" s="103"/>
      <c r="F24" s="104"/>
      <c r="G24" s="11"/>
      <c r="H24" s="11">
        <v>0</v>
      </c>
    </row>
    <row r="25" spans="1:8" x14ac:dyDescent="0.35">
      <c r="A25" s="74"/>
      <c r="B25" s="99"/>
      <c r="C25" s="100"/>
      <c r="D25" s="100"/>
      <c r="E25" s="100"/>
      <c r="F25" s="101"/>
      <c r="G25" s="11"/>
      <c r="H25" s="11">
        <v>0</v>
      </c>
    </row>
    <row r="26" spans="1:8" x14ac:dyDescent="0.35">
      <c r="A26" s="74"/>
      <c r="B26" s="96" t="s">
        <v>36</v>
      </c>
      <c r="C26" s="97"/>
      <c r="D26" s="97"/>
      <c r="E26" s="97"/>
      <c r="F26" s="97"/>
      <c r="G26" s="98"/>
      <c r="H26" s="15">
        <f>SUM(H23:H25)</f>
        <v>0</v>
      </c>
    </row>
    <row r="27" spans="1:8" ht="21" x14ac:dyDescent="0.35">
      <c r="A27" s="74"/>
      <c r="B27" s="105" t="s">
        <v>37</v>
      </c>
      <c r="C27" s="106"/>
      <c r="D27" s="106"/>
      <c r="E27" s="106"/>
      <c r="F27" s="106"/>
      <c r="G27" s="107"/>
      <c r="H27" s="31">
        <f>H20+H26</f>
        <v>0</v>
      </c>
    </row>
    <row r="28" spans="1:8" x14ac:dyDescent="0.35">
      <c r="A28" s="74"/>
      <c r="B28" s="82" t="s">
        <v>38</v>
      </c>
      <c r="C28" s="83"/>
      <c r="D28" s="83"/>
      <c r="E28" s="83"/>
      <c r="F28" s="84"/>
      <c r="G28" s="34" t="s">
        <v>39</v>
      </c>
      <c r="H28" s="34" t="s">
        <v>40</v>
      </c>
    </row>
    <row r="29" spans="1:8" x14ac:dyDescent="0.35">
      <c r="A29" s="74"/>
      <c r="B29" s="85" t="s">
        <v>10</v>
      </c>
      <c r="C29" s="86"/>
      <c r="D29" s="86"/>
      <c r="E29" s="86"/>
      <c r="F29" s="87"/>
      <c r="G29" s="88">
        <v>0</v>
      </c>
      <c r="H29" s="93">
        <f>H27*G29</f>
        <v>0</v>
      </c>
    </row>
    <row r="30" spans="1:8" x14ac:dyDescent="0.35">
      <c r="A30" s="74"/>
      <c r="B30" s="85" t="s">
        <v>10</v>
      </c>
      <c r="C30" s="86"/>
      <c r="D30" s="86"/>
      <c r="E30" s="86"/>
      <c r="F30" s="87"/>
      <c r="G30" s="89"/>
      <c r="H30" s="94"/>
    </row>
    <row r="31" spans="1:8" x14ac:dyDescent="0.35">
      <c r="A31" s="74"/>
      <c r="B31" s="85" t="s">
        <v>10</v>
      </c>
      <c r="C31" s="86"/>
      <c r="D31" s="86"/>
      <c r="E31" s="86"/>
      <c r="F31" s="86"/>
      <c r="G31" s="90"/>
      <c r="H31" s="95"/>
    </row>
    <row r="32" spans="1:8" x14ac:dyDescent="0.35">
      <c r="A32" s="74"/>
      <c r="B32" s="79" t="s">
        <v>41</v>
      </c>
      <c r="C32" s="80"/>
      <c r="D32" s="81"/>
      <c r="E32" s="24"/>
      <c r="F32" s="24"/>
      <c r="G32" s="34" t="s">
        <v>42</v>
      </c>
      <c r="H32" s="34" t="s">
        <v>43</v>
      </c>
    </row>
    <row r="33" spans="1:8" x14ac:dyDescent="0.35">
      <c r="A33" s="74"/>
      <c r="B33" s="10"/>
      <c r="C33" s="10"/>
      <c r="D33" s="10"/>
      <c r="E33" s="10"/>
      <c r="F33" s="10"/>
      <c r="G33" s="32">
        <v>0</v>
      </c>
      <c r="H33" s="15">
        <f>H27*G33</f>
        <v>0</v>
      </c>
    </row>
    <row r="34" spans="1:8" x14ac:dyDescent="0.35">
      <c r="A34" s="74"/>
      <c r="B34" s="28"/>
      <c r="C34" s="29"/>
      <c r="D34" s="29"/>
      <c r="E34" s="29"/>
      <c r="F34" s="29"/>
      <c r="G34" s="30"/>
      <c r="H34" s="11"/>
    </row>
    <row r="35" spans="1:8" ht="18.5" x14ac:dyDescent="0.35">
      <c r="A35" s="74"/>
      <c r="B35" s="10"/>
      <c r="C35" s="10"/>
      <c r="D35" s="10"/>
      <c r="E35" s="10"/>
      <c r="F35" s="10"/>
      <c r="G35" s="10"/>
      <c r="H35" s="12"/>
    </row>
    <row r="36" spans="1:8" ht="23.5" x14ac:dyDescent="0.35">
      <c r="A36" s="74"/>
      <c r="B36" s="76" t="s">
        <v>44</v>
      </c>
      <c r="C36" s="77"/>
      <c r="D36" s="77"/>
      <c r="E36" s="77"/>
      <c r="F36" s="77"/>
      <c r="G36" s="78"/>
      <c r="H36" s="13">
        <f>H27+H29+H33</f>
        <v>0</v>
      </c>
    </row>
    <row r="37" spans="1:8" ht="18.5" x14ac:dyDescent="0.45">
      <c r="A37" s="74"/>
      <c r="B37" s="41" t="s">
        <v>45</v>
      </c>
      <c r="C37" s="42"/>
      <c r="D37" s="42"/>
      <c r="E37" s="42"/>
      <c r="F37" s="42"/>
      <c r="G37" s="42"/>
      <c r="H37" s="43"/>
    </row>
    <row r="38" spans="1:8" x14ac:dyDescent="0.35">
      <c r="A38" s="74"/>
      <c r="B38" s="4" t="s">
        <v>46</v>
      </c>
      <c r="C38" s="7"/>
      <c r="D38" s="7"/>
      <c r="E38" s="7"/>
      <c r="F38" s="7"/>
      <c r="G38" s="4"/>
      <c r="H38" s="4" t="s">
        <v>47</v>
      </c>
    </row>
    <row r="39" spans="1:8" x14ac:dyDescent="0.35">
      <c r="A39" s="74"/>
      <c r="B39" s="2" t="s">
        <v>10</v>
      </c>
      <c r="C39" s="2" t="s">
        <v>10</v>
      </c>
      <c r="D39" s="8"/>
      <c r="E39" s="8"/>
      <c r="F39" s="8"/>
      <c r="G39" s="3">
        <v>0</v>
      </c>
      <c r="H39" s="3">
        <v>0</v>
      </c>
    </row>
    <row r="40" spans="1:8" x14ac:dyDescent="0.35">
      <c r="A40" s="74"/>
      <c r="B40" s="2"/>
      <c r="C40" s="2"/>
      <c r="D40" s="8"/>
      <c r="E40" s="8"/>
      <c r="F40" s="8"/>
      <c r="G40" s="3"/>
      <c r="H40" s="3"/>
    </row>
    <row r="41" spans="1:8" x14ac:dyDescent="0.35">
      <c r="A41" s="74"/>
      <c r="B41" s="2"/>
      <c r="C41" s="2"/>
      <c r="D41" s="8"/>
      <c r="E41" s="8"/>
      <c r="F41" s="8"/>
      <c r="G41" s="3"/>
      <c r="H41" s="3"/>
    </row>
    <row r="42" spans="1:8" x14ac:dyDescent="0.35">
      <c r="A42" s="74"/>
      <c r="B42" s="2"/>
      <c r="C42" s="2"/>
      <c r="D42" s="8"/>
      <c r="E42" s="8"/>
      <c r="F42" s="8"/>
      <c r="G42" s="3"/>
      <c r="H42" s="3"/>
    </row>
    <row r="43" spans="1:8" x14ac:dyDescent="0.35">
      <c r="A43" s="74"/>
      <c r="B43" s="2"/>
      <c r="C43" s="2"/>
      <c r="D43" s="8"/>
      <c r="E43" s="8"/>
      <c r="F43" s="8"/>
      <c r="G43" s="3"/>
      <c r="H43" s="3"/>
    </row>
    <row r="44" spans="1:8" x14ac:dyDescent="0.35">
      <c r="A44" s="75"/>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4"/>
  <sheetViews>
    <sheetView zoomScale="90" zoomScaleNormal="90" workbookViewId="0">
      <selection activeCell="A4" sqref="A4:A44"/>
    </sheetView>
  </sheetViews>
  <sheetFormatPr defaultRowHeight="14.5" x14ac:dyDescent="0.35"/>
  <cols>
    <col min="1" max="1" width="31" customWidth="1"/>
    <col min="2" max="2" width="40.453125" customWidth="1"/>
    <col min="3" max="3" width="29" customWidth="1"/>
    <col min="4" max="4" width="23.26953125" customWidth="1"/>
    <col min="5" max="6" width="10.54296875" customWidth="1"/>
    <col min="7" max="7" width="26.1796875" customWidth="1"/>
    <col min="8" max="8" width="30.7265625" customWidth="1"/>
  </cols>
  <sheetData>
    <row r="1" spans="1:8" ht="21" x14ac:dyDescent="0.5">
      <c r="A1" s="6" t="s">
        <v>9</v>
      </c>
      <c r="B1" s="47" t="s">
        <v>10</v>
      </c>
      <c r="C1" s="48"/>
      <c r="D1" s="48"/>
      <c r="E1" s="48"/>
      <c r="F1" s="48"/>
      <c r="G1" s="48"/>
      <c r="H1" s="49"/>
    </row>
    <row r="2" spans="1:8" ht="21" x14ac:dyDescent="0.5">
      <c r="A2" s="6" t="s">
        <v>11</v>
      </c>
      <c r="B2" s="47" t="s">
        <v>10</v>
      </c>
      <c r="C2" s="48"/>
      <c r="D2" s="48"/>
      <c r="E2" s="48"/>
      <c r="F2" s="48"/>
      <c r="G2" s="48"/>
      <c r="H2" s="49"/>
    </row>
    <row r="3" spans="1:8" ht="21" x14ac:dyDescent="0.5">
      <c r="A3" s="50" t="s">
        <v>12</v>
      </c>
      <c r="B3" s="51"/>
      <c r="C3" s="51"/>
      <c r="D3" s="51"/>
      <c r="E3" s="51"/>
      <c r="F3" s="51"/>
      <c r="G3" s="51"/>
      <c r="H3" s="52"/>
    </row>
    <row r="4" spans="1:8" ht="23.25" customHeight="1" x14ac:dyDescent="0.35">
      <c r="A4" s="73" t="s">
        <v>50</v>
      </c>
      <c r="B4" s="72" t="s">
        <v>14</v>
      </c>
      <c r="C4" s="54"/>
      <c r="D4" s="54"/>
      <c r="E4" s="54"/>
      <c r="F4" s="54"/>
      <c r="G4" s="54"/>
      <c r="H4" s="55"/>
    </row>
    <row r="5" spans="1:8" ht="48.75" customHeight="1" x14ac:dyDescent="0.35">
      <c r="A5" s="74"/>
      <c r="B5" s="62" t="s">
        <v>15</v>
      </c>
      <c r="C5" s="64" t="s">
        <v>16</v>
      </c>
      <c r="D5" s="66" t="s">
        <v>17</v>
      </c>
      <c r="E5" s="91" t="s">
        <v>18</v>
      </c>
      <c r="F5" s="92"/>
      <c r="G5" s="68" t="s">
        <v>19</v>
      </c>
      <c r="H5" s="70" t="s">
        <v>20</v>
      </c>
    </row>
    <row r="6" spans="1:8" ht="15" thickBot="1" x14ac:dyDescent="0.4">
      <c r="A6" s="74"/>
      <c r="B6" s="63"/>
      <c r="C6" s="65"/>
      <c r="D6" s="67"/>
      <c r="E6" s="26" t="s">
        <v>21</v>
      </c>
      <c r="F6" s="27" t="s">
        <v>22</v>
      </c>
      <c r="G6" s="69"/>
      <c r="H6" s="71"/>
    </row>
    <row r="7" spans="1:8" x14ac:dyDescent="0.35">
      <c r="A7" s="74"/>
      <c r="B7" s="56" t="s">
        <v>23</v>
      </c>
      <c r="C7" s="57"/>
      <c r="D7" s="57"/>
      <c r="E7" s="58"/>
      <c r="F7" s="58"/>
      <c r="G7" s="57"/>
      <c r="H7" s="59"/>
    </row>
    <row r="8" spans="1:8" x14ac:dyDescent="0.35">
      <c r="A8" s="74"/>
      <c r="B8" s="21" t="s">
        <v>24</v>
      </c>
      <c r="C8" s="16" t="s">
        <v>25</v>
      </c>
      <c r="D8" s="16" t="s">
        <v>26</v>
      </c>
      <c r="E8" s="25">
        <v>0.3</v>
      </c>
      <c r="F8" s="23">
        <v>1</v>
      </c>
      <c r="G8" s="18">
        <v>450</v>
      </c>
      <c r="H8" s="20">
        <f>+E8*G8</f>
        <v>135</v>
      </c>
    </row>
    <row r="9" spans="1:8" x14ac:dyDescent="0.35">
      <c r="A9" s="74"/>
      <c r="B9" s="21" t="s">
        <v>27</v>
      </c>
      <c r="C9" s="16" t="s">
        <v>28</v>
      </c>
      <c r="D9" s="16" t="s">
        <v>29</v>
      </c>
      <c r="E9" s="25">
        <v>1.4</v>
      </c>
      <c r="F9" s="23">
        <v>2</v>
      </c>
      <c r="G9" s="18">
        <v>350</v>
      </c>
      <c r="H9" s="20">
        <f t="shared" ref="H9:H10" si="0">+E9*G9</f>
        <v>489.99999999999994</v>
      </c>
    </row>
    <row r="10" spans="1:8" x14ac:dyDescent="0.35">
      <c r="A10" s="74"/>
      <c r="B10" s="21" t="s">
        <v>30</v>
      </c>
      <c r="C10" s="16" t="s">
        <v>25</v>
      </c>
      <c r="D10" s="17" t="s">
        <v>26</v>
      </c>
      <c r="E10" s="17">
        <v>1.5</v>
      </c>
      <c r="F10" s="23">
        <v>3</v>
      </c>
      <c r="G10" s="18">
        <v>400</v>
      </c>
      <c r="H10" s="20">
        <f t="shared" si="0"/>
        <v>600</v>
      </c>
    </row>
    <row r="11" spans="1:8" ht="15" thickBot="1" x14ac:dyDescent="0.4">
      <c r="A11" s="74"/>
      <c r="B11" s="60" t="s">
        <v>31</v>
      </c>
      <c r="C11" s="61"/>
      <c r="D11" s="61"/>
      <c r="E11" s="61"/>
      <c r="F11" s="61"/>
      <c r="G11" s="61"/>
      <c r="H11" s="22">
        <f>SUM(H8:H10)</f>
        <v>1225</v>
      </c>
    </row>
    <row r="12" spans="1:8" x14ac:dyDescent="0.35">
      <c r="A12" s="74"/>
      <c r="B12" s="9" t="s">
        <v>10</v>
      </c>
      <c r="C12" s="9" t="s">
        <v>10</v>
      </c>
      <c r="D12" s="14"/>
      <c r="E12" s="14">
        <v>0</v>
      </c>
      <c r="F12" s="33">
        <v>0</v>
      </c>
      <c r="G12" s="11">
        <v>0</v>
      </c>
      <c r="H12" s="19">
        <f>+E12*G12</f>
        <v>0</v>
      </c>
    </row>
    <row r="13" spans="1:8" x14ac:dyDescent="0.35">
      <c r="A13" s="74"/>
      <c r="B13" s="9" t="s">
        <v>10</v>
      </c>
      <c r="C13" s="9" t="s">
        <v>10</v>
      </c>
      <c r="D13" s="14"/>
      <c r="E13" s="14">
        <v>0</v>
      </c>
      <c r="F13" s="33">
        <v>0</v>
      </c>
      <c r="G13" s="11">
        <v>0</v>
      </c>
      <c r="H13" s="19">
        <f t="shared" ref="H13:H15" si="1">+E13*G13</f>
        <v>0</v>
      </c>
    </row>
    <row r="14" spans="1:8" x14ac:dyDescent="0.35">
      <c r="A14" s="74"/>
      <c r="B14" s="9" t="s">
        <v>10</v>
      </c>
      <c r="C14" s="9" t="s">
        <v>10</v>
      </c>
      <c r="D14" s="14"/>
      <c r="E14" s="14">
        <v>0</v>
      </c>
      <c r="F14" s="33">
        <v>0</v>
      </c>
      <c r="G14" s="11">
        <v>0</v>
      </c>
      <c r="H14" s="19">
        <f t="shared" si="1"/>
        <v>0</v>
      </c>
    </row>
    <row r="15" spans="1:8" x14ac:dyDescent="0.35">
      <c r="A15" s="74"/>
      <c r="B15" s="9" t="s">
        <v>10</v>
      </c>
      <c r="C15" s="9" t="s">
        <v>10</v>
      </c>
      <c r="D15" s="14"/>
      <c r="E15" s="14">
        <v>0</v>
      </c>
      <c r="F15" s="33"/>
      <c r="G15" s="11">
        <v>0</v>
      </c>
      <c r="H15" s="19">
        <f t="shared" si="1"/>
        <v>0</v>
      </c>
    </row>
    <row r="16" spans="1:8" x14ac:dyDescent="0.35">
      <c r="A16" s="74"/>
      <c r="B16" s="9" t="s">
        <v>10</v>
      </c>
      <c r="C16" s="9" t="s">
        <v>10</v>
      </c>
      <c r="D16" s="14"/>
      <c r="E16" s="14">
        <v>0</v>
      </c>
      <c r="F16" s="33"/>
      <c r="G16" s="11">
        <v>0</v>
      </c>
      <c r="H16" s="19">
        <f t="shared" ref="H16:H19" si="2">+E16*G16</f>
        <v>0</v>
      </c>
    </row>
    <row r="17" spans="1:8" x14ac:dyDescent="0.35">
      <c r="A17" s="74"/>
      <c r="B17" s="9" t="s">
        <v>10</v>
      </c>
      <c r="C17" s="9" t="s">
        <v>10</v>
      </c>
      <c r="D17" s="14"/>
      <c r="E17" s="14">
        <v>0</v>
      </c>
      <c r="F17" s="33"/>
      <c r="G17" s="11">
        <v>0</v>
      </c>
      <c r="H17" s="19">
        <f t="shared" si="2"/>
        <v>0</v>
      </c>
    </row>
    <row r="18" spans="1:8" x14ac:dyDescent="0.35">
      <c r="A18" s="74"/>
      <c r="B18" s="9" t="s">
        <v>10</v>
      </c>
      <c r="C18" s="9" t="s">
        <v>10</v>
      </c>
      <c r="D18" s="14"/>
      <c r="E18" s="14">
        <v>0</v>
      </c>
      <c r="F18" s="33"/>
      <c r="G18" s="11">
        <v>0</v>
      </c>
      <c r="H18" s="19">
        <f t="shared" si="2"/>
        <v>0</v>
      </c>
    </row>
    <row r="19" spans="1:8" x14ac:dyDescent="0.35">
      <c r="A19" s="74"/>
      <c r="B19" s="9" t="s">
        <v>10</v>
      </c>
      <c r="C19" s="9" t="s">
        <v>10</v>
      </c>
      <c r="D19" s="14"/>
      <c r="E19" s="14">
        <v>0</v>
      </c>
      <c r="F19" s="33"/>
      <c r="G19" s="11">
        <v>0</v>
      </c>
      <c r="H19" s="19">
        <f t="shared" si="2"/>
        <v>0</v>
      </c>
    </row>
    <row r="20" spans="1:8" x14ac:dyDescent="0.35">
      <c r="A20" s="74"/>
      <c r="B20" s="44" t="s">
        <v>32</v>
      </c>
      <c r="C20" s="45"/>
      <c r="D20" s="45"/>
      <c r="E20" s="45"/>
      <c r="F20" s="45"/>
      <c r="G20" s="46"/>
      <c r="H20" s="15">
        <f>SUM(H12:H19)</f>
        <v>0</v>
      </c>
    </row>
    <row r="21" spans="1:8" ht="18.5" x14ac:dyDescent="0.35">
      <c r="A21" s="74"/>
      <c r="B21" s="53" t="s">
        <v>33</v>
      </c>
      <c r="C21" s="54"/>
      <c r="D21" s="54"/>
      <c r="E21" s="54"/>
      <c r="F21" s="54"/>
      <c r="G21" s="54"/>
      <c r="H21" s="55"/>
    </row>
    <row r="22" spans="1:8" x14ac:dyDescent="0.35">
      <c r="A22" s="74"/>
      <c r="B22" s="79" t="s">
        <v>34</v>
      </c>
      <c r="C22" s="80"/>
      <c r="D22" s="80"/>
      <c r="E22" s="80"/>
      <c r="F22" s="80"/>
      <c r="G22" s="80"/>
      <c r="H22" s="80"/>
    </row>
    <row r="23" spans="1:8" x14ac:dyDescent="0.35">
      <c r="A23" s="74"/>
      <c r="B23" s="108" t="s">
        <v>35</v>
      </c>
      <c r="C23" s="109"/>
      <c r="D23" s="109"/>
      <c r="E23" s="109"/>
      <c r="F23" s="110"/>
      <c r="G23" s="11"/>
      <c r="H23" s="11">
        <v>0</v>
      </c>
    </row>
    <row r="24" spans="1:8" x14ac:dyDescent="0.35">
      <c r="A24" s="74"/>
      <c r="B24" s="102"/>
      <c r="C24" s="103"/>
      <c r="D24" s="103"/>
      <c r="E24" s="103"/>
      <c r="F24" s="104"/>
      <c r="G24" s="11"/>
      <c r="H24" s="11">
        <v>0</v>
      </c>
    </row>
    <row r="25" spans="1:8" x14ac:dyDescent="0.35">
      <c r="A25" s="74"/>
      <c r="B25" s="99"/>
      <c r="C25" s="100"/>
      <c r="D25" s="100"/>
      <c r="E25" s="100"/>
      <c r="F25" s="101"/>
      <c r="G25" s="11"/>
      <c r="H25" s="11">
        <v>0</v>
      </c>
    </row>
    <row r="26" spans="1:8" x14ac:dyDescent="0.35">
      <c r="A26" s="74"/>
      <c r="B26" s="96" t="s">
        <v>36</v>
      </c>
      <c r="C26" s="97"/>
      <c r="D26" s="97"/>
      <c r="E26" s="97"/>
      <c r="F26" s="97"/>
      <c r="G26" s="98"/>
      <c r="H26" s="15">
        <f>SUM(H23:H25)</f>
        <v>0</v>
      </c>
    </row>
    <row r="27" spans="1:8" ht="21" x14ac:dyDescent="0.35">
      <c r="A27" s="74"/>
      <c r="B27" s="105" t="s">
        <v>37</v>
      </c>
      <c r="C27" s="106"/>
      <c r="D27" s="106"/>
      <c r="E27" s="106"/>
      <c r="F27" s="106"/>
      <c r="G27" s="107"/>
      <c r="H27" s="31">
        <f>H20+H26</f>
        <v>0</v>
      </c>
    </row>
    <row r="28" spans="1:8" x14ac:dyDescent="0.35">
      <c r="A28" s="74"/>
      <c r="B28" s="82" t="s">
        <v>38</v>
      </c>
      <c r="C28" s="83"/>
      <c r="D28" s="83"/>
      <c r="E28" s="83"/>
      <c r="F28" s="84"/>
      <c r="G28" s="34" t="s">
        <v>39</v>
      </c>
      <c r="H28" s="34" t="s">
        <v>40</v>
      </c>
    </row>
    <row r="29" spans="1:8" x14ac:dyDescent="0.35">
      <c r="A29" s="74"/>
      <c r="B29" s="85" t="s">
        <v>10</v>
      </c>
      <c r="C29" s="86"/>
      <c r="D29" s="86"/>
      <c r="E29" s="86"/>
      <c r="F29" s="87"/>
      <c r="G29" s="88">
        <v>0</v>
      </c>
      <c r="H29" s="93">
        <f>H27*G29</f>
        <v>0</v>
      </c>
    </row>
    <row r="30" spans="1:8" x14ac:dyDescent="0.35">
      <c r="A30" s="74"/>
      <c r="B30" s="85" t="s">
        <v>10</v>
      </c>
      <c r="C30" s="86"/>
      <c r="D30" s="86"/>
      <c r="E30" s="86"/>
      <c r="F30" s="87"/>
      <c r="G30" s="89"/>
      <c r="H30" s="94"/>
    </row>
    <row r="31" spans="1:8" x14ac:dyDescent="0.35">
      <c r="A31" s="74"/>
      <c r="B31" s="85" t="s">
        <v>10</v>
      </c>
      <c r="C31" s="86"/>
      <c r="D31" s="86"/>
      <c r="E31" s="86"/>
      <c r="F31" s="86"/>
      <c r="G31" s="90"/>
      <c r="H31" s="95"/>
    </row>
    <row r="32" spans="1:8" x14ac:dyDescent="0.35">
      <c r="A32" s="74"/>
      <c r="B32" s="79" t="s">
        <v>41</v>
      </c>
      <c r="C32" s="80"/>
      <c r="D32" s="81"/>
      <c r="E32" s="24"/>
      <c r="F32" s="24"/>
      <c r="G32" s="34" t="s">
        <v>42</v>
      </c>
      <c r="H32" s="34" t="s">
        <v>43</v>
      </c>
    </row>
    <row r="33" spans="1:8" x14ac:dyDescent="0.35">
      <c r="A33" s="74"/>
      <c r="B33" s="10"/>
      <c r="C33" s="10"/>
      <c r="D33" s="10"/>
      <c r="E33" s="10"/>
      <c r="F33" s="10"/>
      <c r="G33" s="32">
        <v>0</v>
      </c>
      <c r="H33" s="15">
        <f>H27*G33</f>
        <v>0</v>
      </c>
    </row>
    <row r="34" spans="1:8" x14ac:dyDescent="0.35">
      <c r="A34" s="74"/>
      <c r="B34" s="28"/>
      <c r="C34" s="29"/>
      <c r="D34" s="29"/>
      <c r="E34" s="29"/>
      <c r="F34" s="29"/>
      <c r="G34" s="30"/>
      <c r="H34" s="11"/>
    </row>
    <row r="35" spans="1:8" ht="18.5" x14ac:dyDescent="0.35">
      <c r="A35" s="74"/>
      <c r="B35" s="10"/>
      <c r="C35" s="10"/>
      <c r="D35" s="10"/>
      <c r="E35" s="10"/>
      <c r="F35" s="10"/>
      <c r="G35" s="10"/>
      <c r="H35" s="12"/>
    </row>
    <row r="36" spans="1:8" ht="23.5" x14ac:dyDescent="0.35">
      <c r="A36" s="74"/>
      <c r="B36" s="76" t="s">
        <v>44</v>
      </c>
      <c r="C36" s="77"/>
      <c r="D36" s="77"/>
      <c r="E36" s="77"/>
      <c r="F36" s="77"/>
      <c r="G36" s="78"/>
      <c r="H36" s="13">
        <f>H27+H29+H33</f>
        <v>0</v>
      </c>
    </row>
    <row r="37" spans="1:8" ht="18.5" x14ac:dyDescent="0.45">
      <c r="A37" s="74"/>
      <c r="B37" s="41" t="s">
        <v>45</v>
      </c>
      <c r="C37" s="42"/>
      <c r="D37" s="42"/>
      <c r="E37" s="42"/>
      <c r="F37" s="42"/>
      <c r="G37" s="42"/>
      <c r="H37" s="43"/>
    </row>
    <row r="38" spans="1:8" x14ac:dyDescent="0.35">
      <c r="A38" s="74"/>
      <c r="B38" s="4" t="s">
        <v>46</v>
      </c>
      <c r="C38" s="7"/>
      <c r="D38" s="7"/>
      <c r="E38" s="7"/>
      <c r="F38" s="7"/>
      <c r="G38" s="4"/>
      <c r="H38" s="4" t="s">
        <v>47</v>
      </c>
    </row>
    <row r="39" spans="1:8" x14ac:dyDescent="0.35">
      <c r="A39" s="74"/>
      <c r="B39" s="2" t="s">
        <v>10</v>
      </c>
      <c r="C39" s="2" t="s">
        <v>10</v>
      </c>
      <c r="D39" s="8"/>
      <c r="E39" s="8"/>
      <c r="F39" s="8"/>
      <c r="G39" s="3">
        <v>0</v>
      </c>
      <c r="H39" s="3">
        <v>0</v>
      </c>
    </row>
    <row r="40" spans="1:8" x14ac:dyDescent="0.35">
      <c r="A40" s="74"/>
      <c r="B40" s="2"/>
      <c r="C40" s="2"/>
      <c r="D40" s="8"/>
      <c r="E40" s="8"/>
      <c r="F40" s="8"/>
      <c r="G40" s="3"/>
      <c r="H40" s="3"/>
    </row>
    <row r="41" spans="1:8" x14ac:dyDescent="0.35">
      <c r="A41" s="74"/>
      <c r="B41" s="2"/>
      <c r="C41" s="2"/>
      <c r="D41" s="8"/>
      <c r="E41" s="8"/>
      <c r="F41" s="8"/>
      <c r="G41" s="3"/>
      <c r="H41" s="3"/>
    </row>
    <row r="42" spans="1:8" x14ac:dyDescent="0.35">
      <c r="A42" s="74"/>
      <c r="B42" s="2"/>
      <c r="C42" s="2"/>
      <c r="D42" s="8"/>
      <c r="E42" s="8"/>
      <c r="F42" s="8"/>
      <c r="G42" s="3"/>
      <c r="H42" s="3"/>
    </row>
    <row r="43" spans="1:8" x14ac:dyDescent="0.35">
      <c r="A43" s="74"/>
      <c r="B43" s="2"/>
      <c r="C43" s="2"/>
      <c r="D43" s="8"/>
      <c r="E43" s="8"/>
      <c r="F43" s="8"/>
      <c r="G43" s="3"/>
      <c r="H43" s="3"/>
    </row>
    <row r="44" spans="1:8" x14ac:dyDescent="0.35">
      <c r="A44" s="75"/>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44"/>
  <sheetViews>
    <sheetView zoomScale="90" zoomScaleNormal="90" workbookViewId="0">
      <selection activeCell="O15" sqref="O15"/>
    </sheetView>
  </sheetViews>
  <sheetFormatPr defaultRowHeight="14.5" x14ac:dyDescent="0.35"/>
  <cols>
    <col min="1" max="1" width="31" customWidth="1"/>
    <col min="2" max="2" width="40.453125" customWidth="1"/>
    <col min="3" max="3" width="29" customWidth="1"/>
    <col min="4" max="4" width="23.26953125" customWidth="1"/>
    <col min="5" max="6" width="10.54296875" customWidth="1"/>
    <col min="7" max="7" width="26.1796875" customWidth="1"/>
    <col min="8" max="8" width="30.7265625" customWidth="1"/>
  </cols>
  <sheetData>
    <row r="1" spans="1:8" ht="21" x14ac:dyDescent="0.5">
      <c r="A1" s="6" t="s">
        <v>9</v>
      </c>
      <c r="B1" s="47" t="s">
        <v>10</v>
      </c>
      <c r="C1" s="48"/>
      <c r="D1" s="48"/>
      <c r="E1" s="48"/>
      <c r="F1" s="48"/>
      <c r="G1" s="48"/>
      <c r="H1" s="49"/>
    </row>
    <row r="2" spans="1:8" ht="21" x14ac:dyDescent="0.5">
      <c r="A2" s="6" t="s">
        <v>11</v>
      </c>
      <c r="B2" s="47" t="s">
        <v>10</v>
      </c>
      <c r="C2" s="48"/>
      <c r="D2" s="48"/>
      <c r="E2" s="48"/>
      <c r="F2" s="48"/>
      <c r="G2" s="48"/>
      <c r="H2" s="49"/>
    </row>
    <row r="3" spans="1:8" ht="21" x14ac:dyDescent="0.5">
      <c r="A3" s="50" t="s">
        <v>12</v>
      </c>
      <c r="B3" s="51"/>
      <c r="C3" s="51"/>
      <c r="D3" s="51"/>
      <c r="E3" s="51"/>
      <c r="F3" s="51"/>
      <c r="G3" s="51"/>
      <c r="H3" s="52"/>
    </row>
    <row r="4" spans="1:8" ht="23.25" customHeight="1" x14ac:dyDescent="0.35">
      <c r="A4" s="73" t="s">
        <v>51</v>
      </c>
      <c r="B4" s="72" t="s">
        <v>14</v>
      </c>
      <c r="C4" s="54"/>
      <c r="D4" s="54"/>
      <c r="E4" s="54"/>
      <c r="F4" s="54"/>
      <c r="G4" s="54"/>
      <c r="H4" s="55"/>
    </row>
    <row r="5" spans="1:8" ht="47.25" customHeight="1" x14ac:dyDescent="0.35">
      <c r="A5" s="74"/>
      <c r="B5" s="62" t="s">
        <v>15</v>
      </c>
      <c r="C5" s="64" t="s">
        <v>16</v>
      </c>
      <c r="D5" s="66" t="s">
        <v>17</v>
      </c>
      <c r="E5" s="91" t="s">
        <v>18</v>
      </c>
      <c r="F5" s="92"/>
      <c r="G5" s="68" t="s">
        <v>19</v>
      </c>
      <c r="H5" s="70" t="s">
        <v>20</v>
      </c>
    </row>
    <row r="6" spans="1:8" ht="15" thickBot="1" x14ac:dyDescent="0.4">
      <c r="A6" s="74"/>
      <c r="B6" s="63"/>
      <c r="C6" s="65"/>
      <c r="D6" s="67"/>
      <c r="E6" s="26" t="s">
        <v>21</v>
      </c>
      <c r="F6" s="27" t="s">
        <v>22</v>
      </c>
      <c r="G6" s="69"/>
      <c r="H6" s="71"/>
    </row>
    <row r="7" spans="1:8" x14ac:dyDescent="0.35">
      <c r="A7" s="74"/>
      <c r="B7" s="56" t="s">
        <v>23</v>
      </c>
      <c r="C7" s="57"/>
      <c r="D7" s="57"/>
      <c r="E7" s="58"/>
      <c r="F7" s="58"/>
      <c r="G7" s="57"/>
      <c r="H7" s="59"/>
    </row>
    <row r="8" spans="1:8" x14ac:dyDescent="0.35">
      <c r="A8" s="74"/>
      <c r="B8" s="21" t="s">
        <v>24</v>
      </c>
      <c r="C8" s="16" t="s">
        <v>25</v>
      </c>
      <c r="D8" s="16" t="s">
        <v>26</v>
      </c>
      <c r="E8" s="25">
        <v>0.3</v>
      </c>
      <c r="F8" s="23">
        <v>1</v>
      </c>
      <c r="G8" s="18">
        <v>450</v>
      </c>
      <c r="H8" s="20">
        <f>+E8*G8</f>
        <v>135</v>
      </c>
    </row>
    <row r="9" spans="1:8" x14ac:dyDescent="0.35">
      <c r="A9" s="74"/>
      <c r="B9" s="21" t="s">
        <v>27</v>
      </c>
      <c r="C9" s="16" t="s">
        <v>28</v>
      </c>
      <c r="D9" s="16" t="s">
        <v>29</v>
      </c>
      <c r="E9" s="25">
        <v>1.4</v>
      </c>
      <c r="F9" s="23">
        <v>2</v>
      </c>
      <c r="G9" s="18">
        <v>350</v>
      </c>
      <c r="H9" s="20">
        <f t="shared" ref="H9:H10" si="0">+E9*G9</f>
        <v>489.99999999999994</v>
      </c>
    </row>
    <row r="10" spans="1:8" x14ac:dyDescent="0.35">
      <c r="A10" s="74"/>
      <c r="B10" s="21" t="s">
        <v>30</v>
      </c>
      <c r="C10" s="16" t="s">
        <v>25</v>
      </c>
      <c r="D10" s="17" t="s">
        <v>26</v>
      </c>
      <c r="E10" s="17">
        <v>1.5</v>
      </c>
      <c r="F10" s="23">
        <v>3</v>
      </c>
      <c r="G10" s="18">
        <v>400</v>
      </c>
      <c r="H10" s="20">
        <f t="shared" si="0"/>
        <v>600</v>
      </c>
    </row>
    <row r="11" spans="1:8" ht="15" thickBot="1" x14ac:dyDescent="0.4">
      <c r="A11" s="74"/>
      <c r="B11" s="60" t="s">
        <v>31</v>
      </c>
      <c r="C11" s="61"/>
      <c r="D11" s="61"/>
      <c r="E11" s="61"/>
      <c r="F11" s="61"/>
      <c r="G11" s="61"/>
      <c r="H11" s="22">
        <f>SUM(H8:H10)</f>
        <v>1225</v>
      </c>
    </row>
    <row r="12" spans="1:8" x14ac:dyDescent="0.35">
      <c r="A12" s="74"/>
      <c r="B12" s="9" t="s">
        <v>10</v>
      </c>
      <c r="C12" s="9" t="s">
        <v>10</v>
      </c>
      <c r="D12" s="14"/>
      <c r="E12" s="14">
        <v>0</v>
      </c>
      <c r="F12" s="33">
        <v>0</v>
      </c>
      <c r="G12" s="11">
        <v>0</v>
      </c>
      <c r="H12" s="19">
        <f>E12*G12</f>
        <v>0</v>
      </c>
    </row>
    <row r="13" spans="1:8" x14ac:dyDescent="0.35">
      <c r="A13" s="74"/>
      <c r="B13" s="9" t="s">
        <v>10</v>
      </c>
      <c r="C13" s="9" t="s">
        <v>10</v>
      </c>
      <c r="D13" s="14"/>
      <c r="E13" s="14">
        <v>0</v>
      </c>
      <c r="F13" s="33">
        <v>0</v>
      </c>
      <c r="G13" s="11">
        <v>0</v>
      </c>
      <c r="H13" s="19">
        <f t="shared" ref="H13:H15" si="1">E13*G13</f>
        <v>0</v>
      </c>
    </row>
    <row r="14" spans="1:8" x14ac:dyDescent="0.35">
      <c r="A14" s="74"/>
      <c r="B14" s="9" t="s">
        <v>10</v>
      </c>
      <c r="C14" s="9" t="s">
        <v>10</v>
      </c>
      <c r="D14" s="14"/>
      <c r="E14" s="14">
        <v>0</v>
      </c>
      <c r="F14" s="33">
        <v>0</v>
      </c>
      <c r="G14" s="11">
        <v>0</v>
      </c>
      <c r="H14" s="19">
        <f t="shared" si="1"/>
        <v>0</v>
      </c>
    </row>
    <row r="15" spans="1:8" x14ac:dyDescent="0.35">
      <c r="A15" s="74"/>
      <c r="B15" s="9" t="s">
        <v>10</v>
      </c>
      <c r="C15" s="9" t="s">
        <v>10</v>
      </c>
      <c r="D15" s="14"/>
      <c r="E15" s="14">
        <v>0</v>
      </c>
      <c r="F15" s="33"/>
      <c r="G15" s="11">
        <v>0</v>
      </c>
      <c r="H15" s="19">
        <f t="shared" si="1"/>
        <v>0</v>
      </c>
    </row>
    <row r="16" spans="1:8" x14ac:dyDescent="0.35">
      <c r="A16" s="74"/>
      <c r="B16" s="9" t="s">
        <v>10</v>
      </c>
      <c r="C16" s="9" t="s">
        <v>10</v>
      </c>
      <c r="D16" s="14"/>
      <c r="E16" s="14">
        <v>0</v>
      </c>
      <c r="F16" s="33"/>
      <c r="G16" s="11">
        <v>0</v>
      </c>
      <c r="H16" s="19">
        <f t="shared" ref="H16:H19" si="2">+E16*G16</f>
        <v>0</v>
      </c>
    </row>
    <row r="17" spans="1:8" x14ac:dyDescent="0.35">
      <c r="A17" s="74"/>
      <c r="B17" s="9" t="s">
        <v>10</v>
      </c>
      <c r="C17" s="9" t="s">
        <v>10</v>
      </c>
      <c r="D17" s="14"/>
      <c r="E17" s="14">
        <v>0</v>
      </c>
      <c r="F17" s="33"/>
      <c r="G17" s="11">
        <v>0</v>
      </c>
      <c r="H17" s="19">
        <f t="shared" si="2"/>
        <v>0</v>
      </c>
    </row>
    <row r="18" spans="1:8" x14ac:dyDescent="0.35">
      <c r="A18" s="74"/>
      <c r="B18" s="9" t="s">
        <v>10</v>
      </c>
      <c r="C18" s="9" t="s">
        <v>10</v>
      </c>
      <c r="D18" s="14"/>
      <c r="E18" s="14">
        <v>0</v>
      </c>
      <c r="F18" s="33"/>
      <c r="G18" s="11">
        <v>0</v>
      </c>
      <c r="H18" s="19">
        <f t="shared" si="2"/>
        <v>0</v>
      </c>
    </row>
    <row r="19" spans="1:8" x14ac:dyDescent="0.35">
      <c r="A19" s="74"/>
      <c r="B19" s="9" t="s">
        <v>10</v>
      </c>
      <c r="C19" s="9" t="s">
        <v>10</v>
      </c>
      <c r="D19" s="14"/>
      <c r="E19" s="14">
        <v>0</v>
      </c>
      <c r="F19" s="33"/>
      <c r="G19" s="11">
        <v>0</v>
      </c>
      <c r="H19" s="19">
        <f t="shared" si="2"/>
        <v>0</v>
      </c>
    </row>
    <row r="20" spans="1:8" x14ac:dyDescent="0.35">
      <c r="A20" s="74"/>
      <c r="B20" s="44" t="s">
        <v>32</v>
      </c>
      <c r="C20" s="45"/>
      <c r="D20" s="45"/>
      <c r="E20" s="45"/>
      <c r="F20" s="45"/>
      <c r="G20" s="46"/>
      <c r="H20" s="15">
        <f>SUM(H12:H19)</f>
        <v>0</v>
      </c>
    </row>
    <row r="21" spans="1:8" ht="18.5" x14ac:dyDescent="0.35">
      <c r="A21" s="74"/>
      <c r="B21" s="53" t="s">
        <v>33</v>
      </c>
      <c r="C21" s="54"/>
      <c r="D21" s="54"/>
      <c r="E21" s="54"/>
      <c r="F21" s="54"/>
      <c r="G21" s="54"/>
      <c r="H21" s="55"/>
    </row>
    <row r="22" spans="1:8" x14ac:dyDescent="0.35">
      <c r="A22" s="74"/>
      <c r="B22" s="79" t="s">
        <v>34</v>
      </c>
      <c r="C22" s="80"/>
      <c r="D22" s="80"/>
      <c r="E22" s="80"/>
      <c r="F22" s="80"/>
      <c r="G22" s="80"/>
      <c r="H22" s="80"/>
    </row>
    <row r="23" spans="1:8" x14ac:dyDescent="0.35">
      <c r="A23" s="74"/>
      <c r="B23" s="108" t="s">
        <v>35</v>
      </c>
      <c r="C23" s="109"/>
      <c r="D23" s="109"/>
      <c r="E23" s="109"/>
      <c r="F23" s="110"/>
      <c r="G23" s="11"/>
      <c r="H23" s="11">
        <v>0</v>
      </c>
    </row>
    <row r="24" spans="1:8" x14ac:dyDescent="0.35">
      <c r="A24" s="74"/>
      <c r="B24" s="102"/>
      <c r="C24" s="103"/>
      <c r="D24" s="103"/>
      <c r="E24" s="103"/>
      <c r="F24" s="104"/>
      <c r="G24" s="11"/>
      <c r="H24" s="11">
        <v>0</v>
      </c>
    </row>
    <row r="25" spans="1:8" x14ac:dyDescent="0.35">
      <c r="A25" s="74"/>
      <c r="B25" s="99"/>
      <c r="C25" s="100"/>
      <c r="D25" s="100"/>
      <c r="E25" s="100"/>
      <c r="F25" s="101"/>
      <c r="G25" s="11"/>
      <c r="H25" s="11">
        <v>0</v>
      </c>
    </row>
    <row r="26" spans="1:8" x14ac:dyDescent="0.35">
      <c r="A26" s="74"/>
      <c r="B26" s="96" t="s">
        <v>36</v>
      </c>
      <c r="C26" s="97"/>
      <c r="D26" s="97"/>
      <c r="E26" s="97"/>
      <c r="F26" s="97"/>
      <c r="G26" s="98"/>
      <c r="H26" s="15">
        <f>SUM(H23:H25)</f>
        <v>0</v>
      </c>
    </row>
    <row r="27" spans="1:8" ht="21" x14ac:dyDescent="0.35">
      <c r="A27" s="74"/>
      <c r="B27" s="105" t="s">
        <v>37</v>
      </c>
      <c r="C27" s="106"/>
      <c r="D27" s="106"/>
      <c r="E27" s="106"/>
      <c r="F27" s="106"/>
      <c r="G27" s="107"/>
      <c r="H27" s="31">
        <f>H20+H26</f>
        <v>0</v>
      </c>
    </row>
    <row r="28" spans="1:8" x14ac:dyDescent="0.35">
      <c r="A28" s="74"/>
      <c r="B28" s="82" t="s">
        <v>38</v>
      </c>
      <c r="C28" s="83"/>
      <c r="D28" s="83"/>
      <c r="E28" s="83"/>
      <c r="F28" s="84"/>
      <c r="G28" s="34" t="s">
        <v>39</v>
      </c>
      <c r="H28" s="34" t="s">
        <v>40</v>
      </c>
    </row>
    <row r="29" spans="1:8" x14ac:dyDescent="0.35">
      <c r="A29" s="74"/>
      <c r="B29" s="85" t="s">
        <v>10</v>
      </c>
      <c r="C29" s="86"/>
      <c r="D29" s="86"/>
      <c r="E29" s="86"/>
      <c r="F29" s="87"/>
      <c r="G29" s="88">
        <v>0</v>
      </c>
      <c r="H29" s="93">
        <f>H27*G29</f>
        <v>0</v>
      </c>
    </row>
    <row r="30" spans="1:8" x14ac:dyDescent="0.35">
      <c r="A30" s="74"/>
      <c r="B30" s="85" t="s">
        <v>10</v>
      </c>
      <c r="C30" s="86"/>
      <c r="D30" s="86"/>
      <c r="E30" s="86"/>
      <c r="F30" s="87"/>
      <c r="G30" s="89"/>
      <c r="H30" s="94"/>
    </row>
    <row r="31" spans="1:8" x14ac:dyDescent="0.35">
      <c r="A31" s="74"/>
      <c r="B31" s="85" t="s">
        <v>10</v>
      </c>
      <c r="C31" s="86"/>
      <c r="D31" s="86"/>
      <c r="E31" s="86"/>
      <c r="F31" s="86"/>
      <c r="G31" s="90"/>
      <c r="H31" s="95"/>
    </row>
    <row r="32" spans="1:8" x14ac:dyDescent="0.35">
      <c r="A32" s="74"/>
      <c r="B32" s="79" t="s">
        <v>41</v>
      </c>
      <c r="C32" s="80"/>
      <c r="D32" s="81"/>
      <c r="E32" s="24"/>
      <c r="F32" s="24"/>
      <c r="G32" s="34" t="s">
        <v>42</v>
      </c>
      <c r="H32" s="34" t="s">
        <v>43</v>
      </c>
    </row>
    <row r="33" spans="1:8" x14ac:dyDescent="0.35">
      <c r="A33" s="74"/>
      <c r="B33" s="10"/>
      <c r="C33" s="10"/>
      <c r="D33" s="10"/>
      <c r="E33" s="10"/>
      <c r="F33" s="10"/>
      <c r="G33" s="32">
        <v>0</v>
      </c>
      <c r="H33" s="15">
        <f>H27*G33</f>
        <v>0</v>
      </c>
    </row>
    <row r="34" spans="1:8" x14ac:dyDescent="0.35">
      <c r="A34" s="74"/>
      <c r="B34" s="28"/>
      <c r="C34" s="29"/>
      <c r="D34" s="29"/>
      <c r="E34" s="29"/>
      <c r="F34" s="29"/>
      <c r="G34" s="30"/>
      <c r="H34" s="11"/>
    </row>
    <row r="35" spans="1:8" ht="18.5" x14ac:dyDescent="0.35">
      <c r="A35" s="74"/>
      <c r="B35" s="10"/>
      <c r="C35" s="10"/>
      <c r="D35" s="10"/>
      <c r="E35" s="10"/>
      <c r="F35" s="10"/>
      <c r="G35" s="10"/>
      <c r="H35" s="12"/>
    </row>
    <row r="36" spans="1:8" ht="23.5" x14ac:dyDescent="0.35">
      <c r="A36" s="74"/>
      <c r="B36" s="76" t="s">
        <v>44</v>
      </c>
      <c r="C36" s="77"/>
      <c r="D36" s="77"/>
      <c r="E36" s="77"/>
      <c r="F36" s="77"/>
      <c r="G36" s="78"/>
      <c r="H36" s="13">
        <f>H27+H29+H33</f>
        <v>0</v>
      </c>
    </row>
    <row r="37" spans="1:8" ht="18.5" x14ac:dyDescent="0.45">
      <c r="A37" s="74"/>
      <c r="B37" s="41" t="s">
        <v>45</v>
      </c>
      <c r="C37" s="42"/>
      <c r="D37" s="42"/>
      <c r="E37" s="42"/>
      <c r="F37" s="42"/>
      <c r="G37" s="42"/>
      <c r="H37" s="43"/>
    </row>
    <row r="38" spans="1:8" x14ac:dyDescent="0.35">
      <c r="A38" s="74"/>
      <c r="B38" s="4" t="s">
        <v>46</v>
      </c>
      <c r="C38" s="7"/>
      <c r="D38" s="7"/>
      <c r="E38" s="7"/>
      <c r="F38" s="7"/>
      <c r="G38" s="4"/>
      <c r="H38" s="4" t="s">
        <v>47</v>
      </c>
    </row>
    <row r="39" spans="1:8" x14ac:dyDescent="0.35">
      <c r="A39" s="74"/>
      <c r="B39" s="2" t="s">
        <v>10</v>
      </c>
      <c r="C39" s="2" t="s">
        <v>10</v>
      </c>
      <c r="D39" s="8"/>
      <c r="E39" s="8"/>
      <c r="F39" s="8"/>
      <c r="G39" s="3">
        <v>0</v>
      </c>
      <c r="H39" s="3">
        <v>0</v>
      </c>
    </row>
    <row r="40" spans="1:8" x14ac:dyDescent="0.35">
      <c r="A40" s="74"/>
      <c r="B40" s="2"/>
      <c r="C40" s="2"/>
      <c r="D40" s="8"/>
      <c r="E40" s="8"/>
      <c r="F40" s="8"/>
      <c r="G40" s="3"/>
      <c r="H40" s="3"/>
    </row>
    <row r="41" spans="1:8" x14ac:dyDescent="0.35">
      <c r="A41" s="74"/>
      <c r="B41" s="2"/>
      <c r="C41" s="2"/>
      <c r="D41" s="8"/>
      <c r="E41" s="8"/>
      <c r="F41" s="8"/>
      <c r="G41" s="3"/>
      <c r="H41" s="3"/>
    </row>
    <row r="42" spans="1:8" x14ac:dyDescent="0.35">
      <c r="A42" s="74"/>
      <c r="B42" s="2"/>
      <c r="C42" s="2"/>
      <c r="D42" s="8"/>
      <c r="E42" s="8"/>
      <c r="F42" s="8"/>
      <c r="G42" s="3"/>
      <c r="H42" s="3"/>
    </row>
    <row r="43" spans="1:8" x14ac:dyDescent="0.35">
      <c r="A43" s="74"/>
      <c r="B43" s="2"/>
      <c r="C43" s="2"/>
      <c r="D43" s="8"/>
      <c r="E43" s="8"/>
      <c r="F43" s="8"/>
      <c r="G43" s="3"/>
      <c r="H43" s="3"/>
    </row>
    <row r="44" spans="1:8" x14ac:dyDescent="0.35">
      <c r="A44" s="75"/>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4"/>
  <sheetViews>
    <sheetView zoomScale="90" zoomScaleNormal="90" workbookViewId="0">
      <selection activeCell="A4" sqref="A4:A44"/>
    </sheetView>
  </sheetViews>
  <sheetFormatPr defaultRowHeight="14.5" x14ac:dyDescent="0.35"/>
  <cols>
    <col min="1" max="1" width="31" customWidth="1"/>
    <col min="2" max="2" width="40.453125" customWidth="1"/>
    <col min="3" max="3" width="29" customWidth="1"/>
    <col min="4" max="4" width="23.26953125" customWidth="1"/>
    <col min="5" max="6" width="10.54296875" customWidth="1"/>
    <col min="7" max="7" width="26.1796875" customWidth="1"/>
    <col min="8" max="8" width="30.7265625" customWidth="1"/>
  </cols>
  <sheetData>
    <row r="1" spans="1:8" ht="21" x14ac:dyDescent="0.5">
      <c r="A1" s="6" t="s">
        <v>9</v>
      </c>
      <c r="B1" s="47" t="s">
        <v>10</v>
      </c>
      <c r="C1" s="48"/>
      <c r="D1" s="48"/>
      <c r="E1" s="48"/>
      <c r="F1" s="48"/>
      <c r="G1" s="48"/>
      <c r="H1" s="49"/>
    </row>
    <row r="2" spans="1:8" ht="21" x14ac:dyDescent="0.5">
      <c r="A2" s="6" t="s">
        <v>11</v>
      </c>
      <c r="B2" s="47" t="s">
        <v>10</v>
      </c>
      <c r="C2" s="48"/>
      <c r="D2" s="48"/>
      <c r="E2" s="48"/>
      <c r="F2" s="48"/>
      <c r="G2" s="48"/>
      <c r="H2" s="49"/>
    </row>
    <row r="3" spans="1:8" ht="21" x14ac:dyDescent="0.5">
      <c r="A3" s="50" t="s">
        <v>12</v>
      </c>
      <c r="B3" s="51"/>
      <c r="C3" s="51"/>
      <c r="D3" s="51"/>
      <c r="E3" s="51"/>
      <c r="F3" s="51"/>
      <c r="G3" s="51"/>
      <c r="H3" s="52"/>
    </row>
    <row r="4" spans="1:8" ht="23.25" customHeight="1" x14ac:dyDescent="0.35">
      <c r="A4" s="73" t="s">
        <v>52</v>
      </c>
      <c r="B4" s="72" t="s">
        <v>14</v>
      </c>
      <c r="C4" s="54"/>
      <c r="D4" s="54"/>
      <c r="E4" s="54"/>
      <c r="F4" s="54"/>
      <c r="G4" s="54"/>
      <c r="H4" s="55"/>
    </row>
    <row r="5" spans="1:8" ht="45.75" customHeight="1" x14ac:dyDescent="0.35">
      <c r="A5" s="74"/>
      <c r="B5" s="62" t="s">
        <v>15</v>
      </c>
      <c r="C5" s="64" t="s">
        <v>16</v>
      </c>
      <c r="D5" s="66" t="s">
        <v>17</v>
      </c>
      <c r="E5" s="91" t="s">
        <v>18</v>
      </c>
      <c r="F5" s="92"/>
      <c r="G5" s="68" t="s">
        <v>19</v>
      </c>
      <c r="H5" s="70" t="s">
        <v>20</v>
      </c>
    </row>
    <row r="6" spans="1:8" ht="15" thickBot="1" x14ac:dyDescent="0.4">
      <c r="A6" s="74"/>
      <c r="B6" s="63"/>
      <c r="C6" s="65"/>
      <c r="D6" s="67"/>
      <c r="E6" s="26" t="s">
        <v>21</v>
      </c>
      <c r="F6" s="27" t="s">
        <v>22</v>
      </c>
      <c r="G6" s="69"/>
      <c r="H6" s="71"/>
    </row>
    <row r="7" spans="1:8" x14ac:dyDescent="0.35">
      <c r="A7" s="74"/>
      <c r="B7" s="56" t="s">
        <v>23</v>
      </c>
      <c r="C7" s="57"/>
      <c r="D7" s="57"/>
      <c r="E7" s="58"/>
      <c r="F7" s="58"/>
      <c r="G7" s="57"/>
      <c r="H7" s="59"/>
    </row>
    <row r="8" spans="1:8" x14ac:dyDescent="0.35">
      <c r="A8" s="74"/>
      <c r="B8" s="21" t="s">
        <v>24</v>
      </c>
      <c r="C8" s="16" t="s">
        <v>25</v>
      </c>
      <c r="D8" s="16" t="s">
        <v>26</v>
      </c>
      <c r="E8" s="25">
        <v>0.3</v>
      </c>
      <c r="F8" s="23">
        <v>1</v>
      </c>
      <c r="G8" s="18">
        <v>450</v>
      </c>
      <c r="H8" s="20">
        <f>+E8*G8</f>
        <v>135</v>
      </c>
    </row>
    <row r="9" spans="1:8" x14ac:dyDescent="0.35">
      <c r="A9" s="74"/>
      <c r="B9" s="21" t="s">
        <v>27</v>
      </c>
      <c r="C9" s="16" t="s">
        <v>28</v>
      </c>
      <c r="D9" s="16" t="s">
        <v>29</v>
      </c>
      <c r="E9" s="25">
        <v>1.4</v>
      </c>
      <c r="F9" s="23">
        <v>2</v>
      </c>
      <c r="G9" s="18">
        <v>350</v>
      </c>
      <c r="H9" s="20">
        <f t="shared" ref="H9:H10" si="0">+E9*G9</f>
        <v>489.99999999999994</v>
      </c>
    </row>
    <row r="10" spans="1:8" x14ac:dyDescent="0.35">
      <c r="A10" s="74"/>
      <c r="B10" s="21" t="s">
        <v>30</v>
      </c>
      <c r="C10" s="16" t="s">
        <v>25</v>
      </c>
      <c r="D10" s="17" t="s">
        <v>26</v>
      </c>
      <c r="E10" s="17">
        <v>1.5</v>
      </c>
      <c r="F10" s="23">
        <v>3</v>
      </c>
      <c r="G10" s="18">
        <v>400</v>
      </c>
      <c r="H10" s="20">
        <f t="shared" si="0"/>
        <v>600</v>
      </c>
    </row>
    <row r="11" spans="1:8" ht="15" thickBot="1" x14ac:dyDescent="0.4">
      <c r="A11" s="74"/>
      <c r="B11" s="60" t="s">
        <v>31</v>
      </c>
      <c r="C11" s="61"/>
      <c r="D11" s="61"/>
      <c r="E11" s="61"/>
      <c r="F11" s="61"/>
      <c r="G11" s="61"/>
      <c r="H11" s="22">
        <f>SUM(H8:H10)</f>
        <v>1225</v>
      </c>
    </row>
    <row r="12" spans="1:8" x14ac:dyDescent="0.35">
      <c r="A12" s="74"/>
      <c r="B12" s="9" t="s">
        <v>10</v>
      </c>
      <c r="C12" s="9" t="s">
        <v>10</v>
      </c>
      <c r="D12" s="14"/>
      <c r="E12" s="14">
        <v>0</v>
      </c>
      <c r="F12" s="33">
        <v>0</v>
      </c>
      <c r="G12" s="11">
        <v>0</v>
      </c>
      <c r="H12" s="19">
        <f>+E12*G12</f>
        <v>0</v>
      </c>
    </row>
    <row r="13" spans="1:8" x14ac:dyDescent="0.35">
      <c r="A13" s="74"/>
      <c r="B13" s="9" t="s">
        <v>10</v>
      </c>
      <c r="C13" s="9" t="s">
        <v>10</v>
      </c>
      <c r="D13" s="14"/>
      <c r="E13" s="14">
        <v>0</v>
      </c>
      <c r="F13" s="33">
        <v>0</v>
      </c>
      <c r="G13" s="11">
        <v>0</v>
      </c>
      <c r="H13" s="19">
        <f t="shared" ref="H13:H15" si="1">+E13*G13</f>
        <v>0</v>
      </c>
    </row>
    <row r="14" spans="1:8" x14ac:dyDescent="0.35">
      <c r="A14" s="74"/>
      <c r="B14" s="9" t="s">
        <v>10</v>
      </c>
      <c r="C14" s="9" t="s">
        <v>10</v>
      </c>
      <c r="D14" s="14"/>
      <c r="E14" s="14">
        <v>0</v>
      </c>
      <c r="F14" s="33">
        <v>0</v>
      </c>
      <c r="G14" s="11">
        <v>0</v>
      </c>
      <c r="H14" s="19">
        <f t="shared" si="1"/>
        <v>0</v>
      </c>
    </row>
    <row r="15" spans="1:8" x14ac:dyDescent="0.35">
      <c r="A15" s="74"/>
      <c r="B15" s="9" t="s">
        <v>10</v>
      </c>
      <c r="C15" s="9" t="s">
        <v>10</v>
      </c>
      <c r="D15" s="14"/>
      <c r="E15" s="14">
        <v>0</v>
      </c>
      <c r="F15" s="33"/>
      <c r="G15" s="11">
        <v>0</v>
      </c>
      <c r="H15" s="19">
        <f t="shared" si="1"/>
        <v>0</v>
      </c>
    </row>
    <row r="16" spans="1:8" x14ac:dyDescent="0.35">
      <c r="A16" s="74"/>
      <c r="B16" s="9" t="s">
        <v>10</v>
      </c>
      <c r="C16" s="9" t="s">
        <v>10</v>
      </c>
      <c r="D16" s="14"/>
      <c r="E16" s="14">
        <v>0</v>
      </c>
      <c r="F16" s="33"/>
      <c r="G16" s="11">
        <v>0</v>
      </c>
      <c r="H16" s="19">
        <f t="shared" ref="H16:H19" si="2">+E16*G16</f>
        <v>0</v>
      </c>
    </row>
    <row r="17" spans="1:8" x14ac:dyDescent="0.35">
      <c r="A17" s="74"/>
      <c r="B17" s="9" t="s">
        <v>10</v>
      </c>
      <c r="C17" s="9" t="s">
        <v>10</v>
      </c>
      <c r="D17" s="14"/>
      <c r="E17" s="14">
        <v>0</v>
      </c>
      <c r="F17" s="33"/>
      <c r="G17" s="11">
        <v>0</v>
      </c>
      <c r="H17" s="19">
        <f t="shared" si="2"/>
        <v>0</v>
      </c>
    </row>
    <row r="18" spans="1:8" x14ac:dyDescent="0.35">
      <c r="A18" s="74"/>
      <c r="B18" s="9" t="s">
        <v>10</v>
      </c>
      <c r="C18" s="9" t="s">
        <v>10</v>
      </c>
      <c r="D18" s="14"/>
      <c r="E18" s="14">
        <v>0</v>
      </c>
      <c r="F18" s="33"/>
      <c r="G18" s="11">
        <v>0</v>
      </c>
      <c r="H18" s="19">
        <f t="shared" si="2"/>
        <v>0</v>
      </c>
    </row>
    <row r="19" spans="1:8" x14ac:dyDescent="0.35">
      <c r="A19" s="74"/>
      <c r="B19" s="9" t="s">
        <v>10</v>
      </c>
      <c r="C19" s="9" t="s">
        <v>10</v>
      </c>
      <c r="D19" s="14"/>
      <c r="E19" s="14">
        <v>0</v>
      </c>
      <c r="F19" s="33"/>
      <c r="G19" s="11">
        <v>0</v>
      </c>
      <c r="H19" s="19">
        <f t="shared" si="2"/>
        <v>0</v>
      </c>
    </row>
    <row r="20" spans="1:8" x14ac:dyDescent="0.35">
      <c r="A20" s="74"/>
      <c r="B20" s="44" t="s">
        <v>32</v>
      </c>
      <c r="C20" s="45"/>
      <c r="D20" s="45"/>
      <c r="E20" s="45"/>
      <c r="F20" s="45"/>
      <c r="G20" s="46"/>
      <c r="H20" s="15">
        <f>SUM(H12:H19)</f>
        <v>0</v>
      </c>
    </row>
    <row r="21" spans="1:8" ht="18.5" x14ac:dyDescent="0.35">
      <c r="A21" s="74"/>
      <c r="B21" s="53" t="s">
        <v>33</v>
      </c>
      <c r="C21" s="54"/>
      <c r="D21" s="54"/>
      <c r="E21" s="54"/>
      <c r="F21" s="54"/>
      <c r="G21" s="54"/>
      <c r="H21" s="55"/>
    </row>
    <row r="22" spans="1:8" x14ac:dyDescent="0.35">
      <c r="A22" s="74"/>
      <c r="B22" s="79" t="s">
        <v>34</v>
      </c>
      <c r="C22" s="80"/>
      <c r="D22" s="80"/>
      <c r="E22" s="80"/>
      <c r="F22" s="80"/>
      <c r="G22" s="80"/>
      <c r="H22" s="80"/>
    </row>
    <row r="23" spans="1:8" x14ac:dyDescent="0.35">
      <c r="A23" s="74"/>
      <c r="B23" s="108" t="s">
        <v>35</v>
      </c>
      <c r="C23" s="109"/>
      <c r="D23" s="109"/>
      <c r="E23" s="109"/>
      <c r="F23" s="110"/>
      <c r="G23" s="11"/>
      <c r="H23" s="11">
        <v>0</v>
      </c>
    </row>
    <row r="24" spans="1:8" x14ac:dyDescent="0.35">
      <c r="A24" s="74"/>
      <c r="B24" s="102"/>
      <c r="C24" s="103"/>
      <c r="D24" s="103"/>
      <c r="E24" s="103"/>
      <c r="F24" s="104"/>
      <c r="G24" s="11"/>
      <c r="H24" s="11">
        <v>0</v>
      </c>
    </row>
    <row r="25" spans="1:8" x14ac:dyDescent="0.35">
      <c r="A25" s="74"/>
      <c r="B25" s="99"/>
      <c r="C25" s="100"/>
      <c r="D25" s="100"/>
      <c r="E25" s="100"/>
      <c r="F25" s="101"/>
      <c r="G25" s="11"/>
      <c r="H25" s="11">
        <v>0</v>
      </c>
    </row>
    <row r="26" spans="1:8" x14ac:dyDescent="0.35">
      <c r="A26" s="74"/>
      <c r="B26" s="96" t="s">
        <v>36</v>
      </c>
      <c r="C26" s="97"/>
      <c r="D26" s="97"/>
      <c r="E26" s="97"/>
      <c r="F26" s="97"/>
      <c r="G26" s="98"/>
      <c r="H26" s="15">
        <f>SUM(H23:H25)</f>
        <v>0</v>
      </c>
    </row>
    <row r="27" spans="1:8" ht="21" x14ac:dyDescent="0.35">
      <c r="A27" s="74"/>
      <c r="B27" s="105" t="s">
        <v>37</v>
      </c>
      <c r="C27" s="106"/>
      <c r="D27" s="106"/>
      <c r="E27" s="106"/>
      <c r="F27" s="106"/>
      <c r="G27" s="107"/>
      <c r="H27" s="31">
        <f>H20+H26</f>
        <v>0</v>
      </c>
    </row>
    <row r="28" spans="1:8" x14ac:dyDescent="0.35">
      <c r="A28" s="74"/>
      <c r="B28" s="82" t="s">
        <v>38</v>
      </c>
      <c r="C28" s="83"/>
      <c r="D28" s="83"/>
      <c r="E28" s="83"/>
      <c r="F28" s="84"/>
      <c r="G28" s="34" t="s">
        <v>39</v>
      </c>
      <c r="H28" s="34" t="s">
        <v>40</v>
      </c>
    </row>
    <row r="29" spans="1:8" x14ac:dyDescent="0.35">
      <c r="A29" s="74"/>
      <c r="B29" s="85" t="s">
        <v>10</v>
      </c>
      <c r="C29" s="86"/>
      <c r="D29" s="86"/>
      <c r="E29" s="86"/>
      <c r="F29" s="87"/>
      <c r="G29" s="88">
        <v>0</v>
      </c>
      <c r="H29" s="93">
        <f>H27*G29</f>
        <v>0</v>
      </c>
    </row>
    <row r="30" spans="1:8" x14ac:dyDescent="0.35">
      <c r="A30" s="74"/>
      <c r="B30" s="85" t="s">
        <v>10</v>
      </c>
      <c r="C30" s="86"/>
      <c r="D30" s="86"/>
      <c r="E30" s="86"/>
      <c r="F30" s="87"/>
      <c r="G30" s="89"/>
      <c r="H30" s="94"/>
    </row>
    <row r="31" spans="1:8" x14ac:dyDescent="0.35">
      <c r="A31" s="74"/>
      <c r="B31" s="85" t="s">
        <v>10</v>
      </c>
      <c r="C31" s="86"/>
      <c r="D31" s="86"/>
      <c r="E31" s="86"/>
      <c r="F31" s="86"/>
      <c r="G31" s="90"/>
      <c r="H31" s="95"/>
    </row>
    <row r="32" spans="1:8" x14ac:dyDescent="0.35">
      <c r="A32" s="74"/>
      <c r="B32" s="79" t="s">
        <v>41</v>
      </c>
      <c r="C32" s="80"/>
      <c r="D32" s="81"/>
      <c r="E32" s="24"/>
      <c r="F32" s="24"/>
      <c r="G32" s="34" t="s">
        <v>42</v>
      </c>
      <c r="H32" s="34" t="s">
        <v>43</v>
      </c>
    </row>
    <row r="33" spans="1:8" x14ac:dyDescent="0.35">
      <c r="A33" s="74"/>
      <c r="B33" s="10"/>
      <c r="C33" s="10"/>
      <c r="D33" s="10"/>
      <c r="E33" s="10"/>
      <c r="F33" s="10"/>
      <c r="G33" s="32">
        <v>0</v>
      </c>
      <c r="H33" s="15">
        <f>H27*G33</f>
        <v>0</v>
      </c>
    </row>
    <row r="34" spans="1:8" x14ac:dyDescent="0.35">
      <c r="A34" s="74"/>
      <c r="B34" s="28"/>
      <c r="C34" s="29"/>
      <c r="D34" s="29"/>
      <c r="E34" s="29"/>
      <c r="F34" s="29"/>
      <c r="G34" s="30"/>
      <c r="H34" s="11"/>
    </row>
    <row r="35" spans="1:8" ht="18.5" x14ac:dyDescent="0.35">
      <c r="A35" s="74"/>
      <c r="B35" s="10"/>
      <c r="C35" s="10"/>
      <c r="D35" s="10"/>
      <c r="E35" s="10"/>
      <c r="F35" s="10"/>
      <c r="G35" s="10"/>
      <c r="H35" s="12"/>
    </row>
    <row r="36" spans="1:8" ht="23.5" x14ac:dyDescent="0.35">
      <c r="A36" s="74"/>
      <c r="B36" s="76" t="s">
        <v>44</v>
      </c>
      <c r="C36" s="77"/>
      <c r="D36" s="77"/>
      <c r="E36" s="77"/>
      <c r="F36" s="77"/>
      <c r="G36" s="78"/>
      <c r="H36" s="13">
        <f>H27+H29+H33</f>
        <v>0</v>
      </c>
    </row>
    <row r="37" spans="1:8" ht="18.5" x14ac:dyDescent="0.45">
      <c r="A37" s="74"/>
      <c r="B37" s="41" t="s">
        <v>45</v>
      </c>
      <c r="C37" s="42"/>
      <c r="D37" s="42"/>
      <c r="E37" s="42"/>
      <c r="F37" s="42"/>
      <c r="G37" s="42"/>
      <c r="H37" s="43"/>
    </row>
    <row r="38" spans="1:8" x14ac:dyDescent="0.35">
      <c r="A38" s="74"/>
      <c r="B38" s="4" t="s">
        <v>46</v>
      </c>
      <c r="C38" s="7"/>
      <c r="D38" s="7"/>
      <c r="E38" s="7"/>
      <c r="F38" s="7"/>
      <c r="G38" s="4"/>
      <c r="H38" s="4" t="s">
        <v>47</v>
      </c>
    </row>
    <row r="39" spans="1:8" x14ac:dyDescent="0.35">
      <c r="A39" s="74"/>
      <c r="B39" s="2" t="s">
        <v>10</v>
      </c>
      <c r="C39" s="2" t="s">
        <v>10</v>
      </c>
      <c r="D39" s="8"/>
      <c r="E39" s="8"/>
      <c r="F39" s="8"/>
      <c r="G39" s="3">
        <v>0</v>
      </c>
      <c r="H39" s="3">
        <v>0</v>
      </c>
    </row>
    <row r="40" spans="1:8" x14ac:dyDescent="0.35">
      <c r="A40" s="74"/>
      <c r="B40" s="2"/>
      <c r="C40" s="2"/>
      <c r="D40" s="8"/>
      <c r="E40" s="8"/>
      <c r="F40" s="8"/>
      <c r="G40" s="3"/>
      <c r="H40" s="3"/>
    </row>
    <row r="41" spans="1:8" x14ac:dyDescent="0.35">
      <c r="A41" s="74"/>
      <c r="B41" s="2"/>
      <c r="C41" s="2"/>
      <c r="D41" s="8"/>
      <c r="E41" s="8"/>
      <c r="F41" s="8"/>
      <c r="G41" s="3"/>
      <c r="H41" s="3"/>
    </row>
    <row r="42" spans="1:8" x14ac:dyDescent="0.35">
      <c r="A42" s="74"/>
      <c r="B42" s="2"/>
      <c r="C42" s="2"/>
      <c r="D42" s="8"/>
      <c r="E42" s="8"/>
      <c r="F42" s="8"/>
      <c r="G42" s="3"/>
      <c r="H42" s="3"/>
    </row>
    <row r="43" spans="1:8" x14ac:dyDescent="0.35">
      <c r="A43" s="74"/>
      <c r="B43" s="2"/>
      <c r="C43" s="2"/>
      <c r="D43" s="8"/>
      <c r="E43" s="8"/>
      <c r="F43" s="8"/>
      <c r="G43" s="3"/>
      <c r="H43" s="3"/>
    </row>
    <row r="44" spans="1:8" x14ac:dyDescent="0.35">
      <c r="A44" s="75"/>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E63F2-2B39-4446-B241-DC73432E450F}">
  <dimension ref="A1:H44"/>
  <sheetViews>
    <sheetView zoomScale="90" zoomScaleNormal="90" workbookViewId="0">
      <selection activeCell="A4" sqref="A4:A44"/>
    </sheetView>
  </sheetViews>
  <sheetFormatPr defaultRowHeight="14.5" x14ac:dyDescent="0.35"/>
  <cols>
    <col min="1" max="1" width="31" customWidth="1"/>
    <col min="2" max="2" width="40.453125" customWidth="1"/>
    <col min="3" max="3" width="29" customWidth="1"/>
    <col min="4" max="4" width="23.26953125" customWidth="1"/>
    <col min="5" max="6" width="10.54296875" customWidth="1"/>
    <col min="7" max="7" width="26.1796875" customWidth="1"/>
    <col min="8" max="8" width="30.7265625" customWidth="1"/>
  </cols>
  <sheetData>
    <row r="1" spans="1:8" ht="21" x14ac:dyDescent="0.5">
      <c r="A1" s="6" t="s">
        <v>9</v>
      </c>
      <c r="B1" s="47" t="s">
        <v>10</v>
      </c>
      <c r="C1" s="48"/>
      <c r="D1" s="48"/>
      <c r="E1" s="48"/>
      <c r="F1" s="48"/>
      <c r="G1" s="48"/>
      <c r="H1" s="49"/>
    </row>
    <row r="2" spans="1:8" ht="21" x14ac:dyDescent="0.5">
      <c r="A2" s="6" t="s">
        <v>11</v>
      </c>
      <c r="B2" s="47" t="s">
        <v>10</v>
      </c>
      <c r="C2" s="48"/>
      <c r="D2" s="48"/>
      <c r="E2" s="48"/>
      <c r="F2" s="48"/>
      <c r="G2" s="48"/>
      <c r="H2" s="49"/>
    </row>
    <row r="3" spans="1:8" ht="21" x14ac:dyDescent="0.5">
      <c r="A3" s="50" t="s">
        <v>12</v>
      </c>
      <c r="B3" s="51"/>
      <c r="C3" s="51"/>
      <c r="D3" s="51"/>
      <c r="E3" s="51"/>
      <c r="F3" s="51"/>
      <c r="G3" s="51"/>
      <c r="H3" s="52"/>
    </row>
    <row r="4" spans="1:8" ht="23.25" customHeight="1" x14ac:dyDescent="0.35">
      <c r="A4" s="73" t="s">
        <v>53</v>
      </c>
      <c r="B4" s="72" t="s">
        <v>14</v>
      </c>
      <c r="C4" s="54"/>
      <c r="D4" s="54"/>
      <c r="E4" s="54"/>
      <c r="F4" s="54"/>
      <c r="G4" s="54"/>
      <c r="H4" s="55"/>
    </row>
    <row r="5" spans="1:8" ht="46.5" customHeight="1" x14ac:dyDescent="0.35">
      <c r="A5" s="74"/>
      <c r="B5" s="62" t="s">
        <v>15</v>
      </c>
      <c r="C5" s="64" t="s">
        <v>16</v>
      </c>
      <c r="D5" s="66" t="s">
        <v>17</v>
      </c>
      <c r="E5" s="91" t="s">
        <v>18</v>
      </c>
      <c r="F5" s="92"/>
      <c r="G5" s="68" t="s">
        <v>19</v>
      </c>
      <c r="H5" s="70" t="s">
        <v>20</v>
      </c>
    </row>
    <row r="6" spans="1:8" ht="15" thickBot="1" x14ac:dyDescent="0.4">
      <c r="A6" s="74"/>
      <c r="B6" s="63"/>
      <c r="C6" s="65"/>
      <c r="D6" s="67"/>
      <c r="E6" s="26" t="s">
        <v>21</v>
      </c>
      <c r="F6" s="27" t="s">
        <v>22</v>
      </c>
      <c r="G6" s="69"/>
      <c r="H6" s="71"/>
    </row>
    <row r="7" spans="1:8" x14ac:dyDescent="0.35">
      <c r="A7" s="74"/>
      <c r="B7" s="56" t="s">
        <v>23</v>
      </c>
      <c r="C7" s="57"/>
      <c r="D7" s="57"/>
      <c r="E7" s="58"/>
      <c r="F7" s="58"/>
      <c r="G7" s="57"/>
      <c r="H7" s="59"/>
    </row>
    <row r="8" spans="1:8" x14ac:dyDescent="0.35">
      <c r="A8" s="74"/>
      <c r="B8" s="21" t="s">
        <v>24</v>
      </c>
      <c r="C8" s="16" t="s">
        <v>25</v>
      </c>
      <c r="D8" s="16" t="s">
        <v>26</v>
      </c>
      <c r="E8" s="25">
        <v>0.3</v>
      </c>
      <c r="F8" s="23">
        <v>1</v>
      </c>
      <c r="G8" s="18">
        <v>450</v>
      </c>
      <c r="H8" s="20">
        <f>+E8*G8</f>
        <v>135</v>
      </c>
    </row>
    <row r="9" spans="1:8" x14ac:dyDescent="0.35">
      <c r="A9" s="74"/>
      <c r="B9" s="21" t="s">
        <v>27</v>
      </c>
      <c r="C9" s="16" t="s">
        <v>28</v>
      </c>
      <c r="D9" s="16" t="s">
        <v>29</v>
      </c>
      <c r="E9" s="25">
        <v>1.4</v>
      </c>
      <c r="F9" s="23">
        <v>2</v>
      </c>
      <c r="G9" s="18">
        <v>350</v>
      </c>
      <c r="H9" s="20">
        <f t="shared" ref="H9:H10" si="0">+E9*G9</f>
        <v>489.99999999999994</v>
      </c>
    </row>
    <row r="10" spans="1:8" x14ac:dyDescent="0.35">
      <c r="A10" s="74"/>
      <c r="B10" s="21" t="s">
        <v>30</v>
      </c>
      <c r="C10" s="16" t="s">
        <v>25</v>
      </c>
      <c r="D10" s="17" t="s">
        <v>26</v>
      </c>
      <c r="E10" s="17">
        <v>1.5</v>
      </c>
      <c r="F10" s="23">
        <v>3</v>
      </c>
      <c r="G10" s="18">
        <v>400</v>
      </c>
      <c r="H10" s="20">
        <f t="shared" si="0"/>
        <v>600</v>
      </c>
    </row>
    <row r="11" spans="1:8" ht="15" thickBot="1" x14ac:dyDescent="0.4">
      <c r="A11" s="74"/>
      <c r="B11" s="60" t="s">
        <v>31</v>
      </c>
      <c r="C11" s="61"/>
      <c r="D11" s="61"/>
      <c r="E11" s="61"/>
      <c r="F11" s="61"/>
      <c r="G11" s="61"/>
      <c r="H11" s="22">
        <f>SUM(H8:H10)</f>
        <v>1225</v>
      </c>
    </row>
    <row r="12" spans="1:8" x14ac:dyDescent="0.35">
      <c r="A12" s="74"/>
      <c r="B12" s="9" t="s">
        <v>10</v>
      </c>
      <c r="C12" s="9" t="s">
        <v>10</v>
      </c>
      <c r="D12" s="14"/>
      <c r="E12" s="14">
        <v>0</v>
      </c>
      <c r="F12" s="33">
        <v>0</v>
      </c>
      <c r="G12" s="11">
        <v>0</v>
      </c>
      <c r="H12" s="19">
        <f>+E12*G12</f>
        <v>0</v>
      </c>
    </row>
    <row r="13" spans="1:8" x14ac:dyDescent="0.35">
      <c r="A13" s="74"/>
      <c r="B13" s="9" t="s">
        <v>10</v>
      </c>
      <c r="C13" s="9" t="s">
        <v>10</v>
      </c>
      <c r="D13" s="14"/>
      <c r="E13" s="14">
        <v>0</v>
      </c>
      <c r="F13" s="33">
        <v>0</v>
      </c>
      <c r="G13" s="11">
        <v>0</v>
      </c>
      <c r="H13" s="19">
        <f t="shared" ref="H13:H15" si="1">+E13*G13</f>
        <v>0</v>
      </c>
    </row>
    <row r="14" spans="1:8" x14ac:dyDescent="0.35">
      <c r="A14" s="74"/>
      <c r="B14" s="9" t="s">
        <v>10</v>
      </c>
      <c r="C14" s="9" t="s">
        <v>10</v>
      </c>
      <c r="D14" s="14"/>
      <c r="E14" s="14">
        <v>0</v>
      </c>
      <c r="F14" s="33">
        <v>0</v>
      </c>
      <c r="G14" s="11">
        <v>0</v>
      </c>
      <c r="H14" s="19">
        <f t="shared" si="1"/>
        <v>0</v>
      </c>
    </row>
    <row r="15" spans="1:8" x14ac:dyDescent="0.35">
      <c r="A15" s="74"/>
      <c r="B15" s="9" t="s">
        <v>10</v>
      </c>
      <c r="C15" s="9" t="s">
        <v>10</v>
      </c>
      <c r="D15" s="14"/>
      <c r="E15" s="14">
        <v>0</v>
      </c>
      <c r="F15" s="33"/>
      <c r="G15" s="11">
        <v>0</v>
      </c>
      <c r="H15" s="19">
        <f t="shared" si="1"/>
        <v>0</v>
      </c>
    </row>
    <row r="16" spans="1:8" x14ac:dyDescent="0.35">
      <c r="A16" s="74"/>
      <c r="B16" s="9" t="s">
        <v>10</v>
      </c>
      <c r="C16" s="9" t="s">
        <v>10</v>
      </c>
      <c r="D16" s="14"/>
      <c r="E16" s="14">
        <v>0</v>
      </c>
      <c r="F16" s="33"/>
      <c r="G16" s="11">
        <v>0</v>
      </c>
      <c r="H16" s="19">
        <f t="shared" ref="H16:H19" si="2">+E16*G16</f>
        <v>0</v>
      </c>
    </row>
    <row r="17" spans="1:8" x14ac:dyDescent="0.35">
      <c r="A17" s="74"/>
      <c r="B17" s="9" t="s">
        <v>10</v>
      </c>
      <c r="C17" s="9" t="s">
        <v>10</v>
      </c>
      <c r="D17" s="14"/>
      <c r="E17" s="14">
        <v>0</v>
      </c>
      <c r="F17" s="33"/>
      <c r="G17" s="11">
        <v>0</v>
      </c>
      <c r="H17" s="19">
        <f t="shared" si="2"/>
        <v>0</v>
      </c>
    </row>
    <row r="18" spans="1:8" x14ac:dyDescent="0.35">
      <c r="A18" s="74"/>
      <c r="B18" s="9" t="s">
        <v>10</v>
      </c>
      <c r="C18" s="9" t="s">
        <v>10</v>
      </c>
      <c r="D18" s="14"/>
      <c r="E18" s="14">
        <v>0</v>
      </c>
      <c r="F18" s="33"/>
      <c r="G18" s="11">
        <v>0</v>
      </c>
      <c r="H18" s="19">
        <f t="shared" si="2"/>
        <v>0</v>
      </c>
    </row>
    <row r="19" spans="1:8" x14ac:dyDescent="0.35">
      <c r="A19" s="74"/>
      <c r="B19" s="9" t="s">
        <v>10</v>
      </c>
      <c r="C19" s="9" t="s">
        <v>10</v>
      </c>
      <c r="D19" s="14"/>
      <c r="E19" s="14">
        <v>0</v>
      </c>
      <c r="F19" s="33"/>
      <c r="G19" s="11">
        <v>0</v>
      </c>
      <c r="H19" s="19">
        <f t="shared" si="2"/>
        <v>0</v>
      </c>
    </row>
    <row r="20" spans="1:8" x14ac:dyDescent="0.35">
      <c r="A20" s="74"/>
      <c r="B20" s="44" t="s">
        <v>32</v>
      </c>
      <c r="C20" s="45"/>
      <c r="D20" s="45"/>
      <c r="E20" s="45"/>
      <c r="F20" s="45"/>
      <c r="G20" s="46"/>
      <c r="H20" s="15">
        <f>SUM(H12:H19)</f>
        <v>0</v>
      </c>
    </row>
    <row r="21" spans="1:8" ht="18.5" x14ac:dyDescent="0.35">
      <c r="A21" s="74"/>
      <c r="B21" s="53" t="s">
        <v>33</v>
      </c>
      <c r="C21" s="54"/>
      <c r="D21" s="54"/>
      <c r="E21" s="54"/>
      <c r="F21" s="54"/>
      <c r="G21" s="54"/>
      <c r="H21" s="55"/>
    </row>
    <row r="22" spans="1:8" x14ac:dyDescent="0.35">
      <c r="A22" s="74"/>
      <c r="B22" s="79" t="s">
        <v>34</v>
      </c>
      <c r="C22" s="80"/>
      <c r="D22" s="80"/>
      <c r="E22" s="80"/>
      <c r="F22" s="80"/>
      <c r="G22" s="80"/>
      <c r="H22" s="80"/>
    </row>
    <row r="23" spans="1:8" x14ac:dyDescent="0.35">
      <c r="A23" s="74"/>
      <c r="B23" s="108" t="s">
        <v>35</v>
      </c>
      <c r="C23" s="109"/>
      <c r="D23" s="109"/>
      <c r="E23" s="109"/>
      <c r="F23" s="110"/>
      <c r="G23" s="11"/>
      <c r="H23" s="11">
        <v>0</v>
      </c>
    </row>
    <row r="24" spans="1:8" x14ac:dyDescent="0.35">
      <c r="A24" s="74"/>
      <c r="B24" s="102"/>
      <c r="C24" s="103"/>
      <c r="D24" s="103"/>
      <c r="E24" s="103"/>
      <c r="F24" s="104"/>
      <c r="G24" s="11"/>
      <c r="H24" s="11">
        <v>0</v>
      </c>
    </row>
    <row r="25" spans="1:8" x14ac:dyDescent="0.35">
      <c r="A25" s="74"/>
      <c r="B25" s="99"/>
      <c r="C25" s="100"/>
      <c r="D25" s="100"/>
      <c r="E25" s="100"/>
      <c r="F25" s="101"/>
      <c r="G25" s="11"/>
      <c r="H25" s="11">
        <v>0</v>
      </c>
    </row>
    <row r="26" spans="1:8" x14ac:dyDescent="0.35">
      <c r="A26" s="74"/>
      <c r="B26" s="96" t="s">
        <v>36</v>
      </c>
      <c r="C26" s="97"/>
      <c r="D26" s="97"/>
      <c r="E26" s="97"/>
      <c r="F26" s="97"/>
      <c r="G26" s="98"/>
      <c r="H26" s="15">
        <f>SUM(H23:H25)</f>
        <v>0</v>
      </c>
    </row>
    <row r="27" spans="1:8" ht="21" x14ac:dyDescent="0.35">
      <c r="A27" s="74"/>
      <c r="B27" s="105" t="s">
        <v>37</v>
      </c>
      <c r="C27" s="106"/>
      <c r="D27" s="106"/>
      <c r="E27" s="106"/>
      <c r="F27" s="106"/>
      <c r="G27" s="107"/>
      <c r="H27" s="31">
        <f>H20+H26</f>
        <v>0</v>
      </c>
    </row>
    <row r="28" spans="1:8" x14ac:dyDescent="0.35">
      <c r="A28" s="74"/>
      <c r="B28" s="82" t="s">
        <v>38</v>
      </c>
      <c r="C28" s="83"/>
      <c r="D28" s="83"/>
      <c r="E28" s="83"/>
      <c r="F28" s="84"/>
      <c r="G28" s="34" t="s">
        <v>39</v>
      </c>
      <c r="H28" s="34" t="s">
        <v>40</v>
      </c>
    </row>
    <row r="29" spans="1:8" x14ac:dyDescent="0.35">
      <c r="A29" s="74"/>
      <c r="B29" s="85" t="s">
        <v>10</v>
      </c>
      <c r="C29" s="86"/>
      <c r="D29" s="86"/>
      <c r="E29" s="86"/>
      <c r="F29" s="87"/>
      <c r="G29" s="88">
        <v>0</v>
      </c>
      <c r="H29" s="93">
        <f>H27*G29</f>
        <v>0</v>
      </c>
    </row>
    <row r="30" spans="1:8" x14ac:dyDescent="0.35">
      <c r="A30" s="74"/>
      <c r="B30" s="85" t="s">
        <v>10</v>
      </c>
      <c r="C30" s="86"/>
      <c r="D30" s="86"/>
      <c r="E30" s="86"/>
      <c r="F30" s="87"/>
      <c r="G30" s="89"/>
      <c r="H30" s="94"/>
    </row>
    <row r="31" spans="1:8" x14ac:dyDescent="0.35">
      <c r="A31" s="74"/>
      <c r="B31" s="85" t="s">
        <v>10</v>
      </c>
      <c r="C31" s="86"/>
      <c r="D31" s="86"/>
      <c r="E31" s="86"/>
      <c r="F31" s="86"/>
      <c r="G31" s="90"/>
      <c r="H31" s="95"/>
    </row>
    <row r="32" spans="1:8" x14ac:dyDescent="0.35">
      <c r="A32" s="74"/>
      <c r="B32" s="79" t="s">
        <v>41</v>
      </c>
      <c r="C32" s="80"/>
      <c r="D32" s="81"/>
      <c r="E32" s="24"/>
      <c r="F32" s="24"/>
      <c r="G32" s="34" t="s">
        <v>42</v>
      </c>
      <c r="H32" s="34" t="s">
        <v>43</v>
      </c>
    </row>
    <row r="33" spans="1:8" x14ac:dyDescent="0.35">
      <c r="A33" s="74"/>
      <c r="B33" s="10"/>
      <c r="C33" s="10"/>
      <c r="D33" s="10"/>
      <c r="E33" s="10"/>
      <c r="F33" s="10"/>
      <c r="G33" s="32">
        <v>0</v>
      </c>
      <c r="H33" s="15">
        <f>H27*G33</f>
        <v>0</v>
      </c>
    </row>
    <row r="34" spans="1:8" x14ac:dyDescent="0.35">
      <c r="A34" s="74"/>
      <c r="B34" s="28"/>
      <c r="C34" s="29"/>
      <c r="D34" s="29"/>
      <c r="E34" s="29"/>
      <c r="F34" s="29"/>
      <c r="G34" s="30"/>
      <c r="H34" s="11"/>
    </row>
    <row r="35" spans="1:8" ht="18.5" x14ac:dyDescent="0.35">
      <c r="A35" s="74"/>
      <c r="B35" s="10"/>
      <c r="C35" s="10"/>
      <c r="D35" s="10"/>
      <c r="E35" s="10"/>
      <c r="F35" s="10"/>
      <c r="G35" s="10"/>
      <c r="H35" s="12"/>
    </row>
    <row r="36" spans="1:8" ht="23.5" x14ac:dyDescent="0.35">
      <c r="A36" s="74"/>
      <c r="B36" s="76" t="s">
        <v>44</v>
      </c>
      <c r="C36" s="77"/>
      <c r="D36" s="77"/>
      <c r="E36" s="77"/>
      <c r="F36" s="77"/>
      <c r="G36" s="78"/>
      <c r="H36" s="13">
        <f>H27+H29+H33</f>
        <v>0</v>
      </c>
    </row>
    <row r="37" spans="1:8" ht="18.5" x14ac:dyDescent="0.45">
      <c r="A37" s="74"/>
      <c r="B37" s="41" t="s">
        <v>45</v>
      </c>
      <c r="C37" s="42"/>
      <c r="D37" s="42"/>
      <c r="E37" s="42"/>
      <c r="F37" s="42"/>
      <c r="G37" s="42"/>
      <c r="H37" s="43"/>
    </row>
    <row r="38" spans="1:8" x14ac:dyDescent="0.35">
      <c r="A38" s="74"/>
      <c r="B38" s="4" t="s">
        <v>46</v>
      </c>
      <c r="C38" s="7"/>
      <c r="D38" s="7"/>
      <c r="E38" s="7"/>
      <c r="F38" s="7"/>
      <c r="G38" s="4"/>
      <c r="H38" s="4" t="s">
        <v>47</v>
      </c>
    </row>
    <row r="39" spans="1:8" x14ac:dyDescent="0.35">
      <c r="A39" s="74"/>
      <c r="B39" s="2" t="s">
        <v>10</v>
      </c>
      <c r="C39" s="2" t="s">
        <v>10</v>
      </c>
      <c r="D39" s="8"/>
      <c r="E39" s="8"/>
      <c r="F39" s="8"/>
      <c r="G39" s="3">
        <v>0</v>
      </c>
      <c r="H39" s="3">
        <v>0</v>
      </c>
    </row>
    <row r="40" spans="1:8" x14ac:dyDescent="0.35">
      <c r="A40" s="74"/>
      <c r="B40" s="2"/>
      <c r="C40" s="2"/>
      <c r="D40" s="8"/>
      <c r="E40" s="8"/>
      <c r="F40" s="8"/>
      <c r="G40" s="3"/>
      <c r="H40" s="3"/>
    </row>
    <row r="41" spans="1:8" x14ac:dyDescent="0.35">
      <c r="A41" s="74"/>
      <c r="B41" s="2"/>
      <c r="C41" s="2"/>
      <c r="D41" s="8"/>
      <c r="E41" s="8"/>
      <c r="F41" s="8"/>
      <c r="G41" s="3"/>
      <c r="H41" s="3"/>
    </row>
    <row r="42" spans="1:8" x14ac:dyDescent="0.35">
      <c r="A42" s="74"/>
      <c r="B42" s="2"/>
      <c r="C42" s="2"/>
      <c r="D42" s="8"/>
      <c r="E42" s="8"/>
      <c r="F42" s="8"/>
      <c r="G42" s="3"/>
      <c r="H42" s="3"/>
    </row>
    <row r="43" spans="1:8" x14ac:dyDescent="0.35">
      <c r="A43" s="74"/>
      <c r="B43" s="2"/>
      <c r="C43" s="2"/>
      <c r="D43" s="8"/>
      <c r="E43" s="8"/>
      <c r="F43" s="8"/>
      <c r="G43" s="3"/>
      <c r="H43" s="3"/>
    </row>
    <row r="44" spans="1:8" x14ac:dyDescent="0.35">
      <c r="A44" s="75"/>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44"/>
  <sheetViews>
    <sheetView zoomScale="90" zoomScaleNormal="90" workbookViewId="0">
      <selection activeCell="A4" sqref="A4:A44"/>
    </sheetView>
  </sheetViews>
  <sheetFormatPr defaultRowHeight="14.5" x14ac:dyDescent="0.35"/>
  <cols>
    <col min="1" max="1" width="31" customWidth="1"/>
    <col min="2" max="2" width="40.453125" customWidth="1"/>
    <col min="3" max="3" width="29" customWidth="1"/>
    <col min="4" max="4" width="23.26953125" customWidth="1"/>
    <col min="5" max="6" width="10.54296875" customWidth="1"/>
    <col min="7" max="7" width="26.1796875" customWidth="1"/>
    <col min="8" max="8" width="30.7265625" customWidth="1"/>
    <col min="12" max="12" width="31" customWidth="1"/>
    <col min="13" max="13" width="40.453125" customWidth="1"/>
    <col min="14" max="14" width="29" customWidth="1"/>
    <col min="15" max="15" width="23.26953125" customWidth="1"/>
    <col min="16" max="17" width="10.54296875" customWidth="1"/>
    <col min="18" max="18" width="26.1796875" customWidth="1"/>
    <col min="19" max="19" width="30.7265625" customWidth="1"/>
  </cols>
  <sheetData>
    <row r="1" spans="1:8" ht="21" x14ac:dyDescent="0.5">
      <c r="A1" s="6" t="s">
        <v>9</v>
      </c>
      <c r="B1" s="47" t="s">
        <v>10</v>
      </c>
      <c r="C1" s="48"/>
      <c r="D1" s="48"/>
      <c r="E1" s="48"/>
      <c r="F1" s="48"/>
      <c r="G1" s="48"/>
      <c r="H1" s="49"/>
    </row>
    <row r="2" spans="1:8" ht="21" x14ac:dyDescent="0.5">
      <c r="A2" s="6" t="s">
        <v>11</v>
      </c>
      <c r="B2" s="47" t="s">
        <v>10</v>
      </c>
      <c r="C2" s="48"/>
      <c r="D2" s="48"/>
      <c r="E2" s="48"/>
      <c r="F2" s="48"/>
      <c r="G2" s="48"/>
      <c r="H2" s="49"/>
    </row>
    <row r="3" spans="1:8" ht="21" x14ac:dyDescent="0.5">
      <c r="A3" s="50" t="s">
        <v>12</v>
      </c>
      <c r="B3" s="51"/>
      <c r="C3" s="51"/>
      <c r="D3" s="51"/>
      <c r="E3" s="51"/>
      <c r="F3" s="51"/>
      <c r="G3" s="51"/>
      <c r="H3" s="52"/>
    </row>
    <row r="4" spans="1:8" ht="23.25" customHeight="1" x14ac:dyDescent="0.35">
      <c r="A4" s="73" t="s">
        <v>54</v>
      </c>
      <c r="B4" s="72" t="s">
        <v>14</v>
      </c>
      <c r="C4" s="54"/>
      <c r="D4" s="54"/>
      <c r="E4" s="54"/>
      <c r="F4" s="54"/>
      <c r="G4" s="54"/>
      <c r="H4" s="55"/>
    </row>
    <row r="5" spans="1:8" ht="48" customHeight="1" x14ac:dyDescent="0.35">
      <c r="A5" s="74"/>
      <c r="B5" s="62" t="s">
        <v>15</v>
      </c>
      <c r="C5" s="64" t="s">
        <v>16</v>
      </c>
      <c r="D5" s="66" t="s">
        <v>17</v>
      </c>
      <c r="E5" s="91" t="s">
        <v>18</v>
      </c>
      <c r="F5" s="92"/>
      <c r="G5" s="68" t="s">
        <v>19</v>
      </c>
      <c r="H5" s="70" t="s">
        <v>20</v>
      </c>
    </row>
    <row r="6" spans="1:8" ht="15" thickBot="1" x14ac:dyDescent="0.4">
      <c r="A6" s="74"/>
      <c r="B6" s="63"/>
      <c r="C6" s="65"/>
      <c r="D6" s="67"/>
      <c r="E6" s="26" t="s">
        <v>21</v>
      </c>
      <c r="F6" s="27" t="s">
        <v>22</v>
      </c>
      <c r="G6" s="69"/>
      <c r="H6" s="71"/>
    </row>
    <row r="7" spans="1:8" x14ac:dyDescent="0.35">
      <c r="A7" s="74"/>
      <c r="B7" s="56" t="s">
        <v>23</v>
      </c>
      <c r="C7" s="57"/>
      <c r="D7" s="57"/>
      <c r="E7" s="58"/>
      <c r="F7" s="58"/>
      <c r="G7" s="57"/>
      <c r="H7" s="59"/>
    </row>
    <row r="8" spans="1:8" x14ac:dyDescent="0.35">
      <c r="A8" s="74"/>
      <c r="B8" s="21" t="s">
        <v>24</v>
      </c>
      <c r="C8" s="16" t="s">
        <v>25</v>
      </c>
      <c r="D8" s="16" t="s">
        <v>26</v>
      </c>
      <c r="E8" s="25">
        <v>0.3</v>
      </c>
      <c r="F8" s="23">
        <v>1</v>
      </c>
      <c r="G8" s="18">
        <v>450</v>
      </c>
      <c r="H8" s="20">
        <f>+E8*G8</f>
        <v>135</v>
      </c>
    </row>
    <row r="9" spans="1:8" x14ac:dyDescent="0.35">
      <c r="A9" s="74"/>
      <c r="B9" s="21" t="s">
        <v>27</v>
      </c>
      <c r="C9" s="16" t="s">
        <v>28</v>
      </c>
      <c r="D9" s="16" t="s">
        <v>29</v>
      </c>
      <c r="E9" s="25">
        <v>1.4</v>
      </c>
      <c r="F9" s="23">
        <v>2</v>
      </c>
      <c r="G9" s="18">
        <v>350</v>
      </c>
      <c r="H9" s="20">
        <f t="shared" ref="H9:H10" si="0">+E9*G9</f>
        <v>489.99999999999994</v>
      </c>
    </row>
    <row r="10" spans="1:8" x14ac:dyDescent="0.35">
      <c r="A10" s="74"/>
      <c r="B10" s="21" t="s">
        <v>30</v>
      </c>
      <c r="C10" s="16" t="s">
        <v>25</v>
      </c>
      <c r="D10" s="17" t="s">
        <v>26</v>
      </c>
      <c r="E10" s="17">
        <v>1.5</v>
      </c>
      <c r="F10" s="23">
        <v>3</v>
      </c>
      <c r="G10" s="18">
        <v>400</v>
      </c>
      <c r="H10" s="20">
        <f t="shared" si="0"/>
        <v>600</v>
      </c>
    </row>
    <row r="11" spans="1:8" ht="15" thickBot="1" x14ac:dyDescent="0.4">
      <c r="A11" s="74"/>
      <c r="B11" s="60" t="s">
        <v>31</v>
      </c>
      <c r="C11" s="61"/>
      <c r="D11" s="61"/>
      <c r="E11" s="61"/>
      <c r="F11" s="61"/>
      <c r="G11" s="61"/>
      <c r="H11" s="22">
        <f>SUM(H8:H10)</f>
        <v>1225</v>
      </c>
    </row>
    <row r="12" spans="1:8" x14ac:dyDescent="0.35">
      <c r="A12" s="74"/>
      <c r="B12" s="9" t="s">
        <v>10</v>
      </c>
      <c r="C12" s="9" t="s">
        <v>10</v>
      </c>
      <c r="D12" s="14"/>
      <c r="E12" s="14">
        <v>0</v>
      </c>
      <c r="F12" s="33">
        <v>0</v>
      </c>
      <c r="G12" s="11">
        <v>0</v>
      </c>
      <c r="H12" s="19">
        <f>+E12*G12</f>
        <v>0</v>
      </c>
    </row>
    <row r="13" spans="1:8" x14ac:dyDescent="0.35">
      <c r="A13" s="74"/>
      <c r="B13" s="9" t="s">
        <v>10</v>
      </c>
      <c r="C13" s="9" t="s">
        <v>10</v>
      </c>
      <c r="D13" s="14"/>
      <c r="E13" s="14">
        <v>0</v>
      </c>
      <c r="F13" s="33">
        <v>0</v>
      </c>
      <c r="G13" s="11">
        <v>0</v>
      </c>
      <c r="H13" s="19">
        <f t="shared" ref="H13:H15" si="1">+E13*G13</f>
        <v>0</v>
      </c>
    </row>
    <row r="14" spans="1:8" x14ac:dyDescent="0.35">
      <c r="A14" s="74"/>
      <c r="B14" s="9" t="s">
        <v>10</v>
      </c>
      <c r="C14" s="9" t="s">
        <v>10</v>
      </c>
      <c r="D14" s="14"/>
      <c r="E14" s="14">
        <v>0</v>
      </c>
      <c r="F14" s="33">
        <v>0</v>
      </c>
      <c r="G14" s="11">
        <v>0</v>
      </c>
      <c r="H14" s="19">
        <f t="shared" si="1"/>
        <v>0</v>
      </c>
    </row>
    <row r="15" spans="1:8" x14ac:dyDescent="0.35">
      <c r="A15" s="74"/>
      <c r="B15" s="9" t="s">
        <v>10</v>
      </c>
      <c r="C15" s="9" t="s">
        <v>10</v>
      </c>
      <c r="D15" s="14"/>
      <c r="E15" s="14">
        <v>0</v>
      </c>
      <c r="F15" s="33"/>
      <c r="G15" s="11">
        <v>0</v>
      </c>
      <c r="H15" s="19">
        <f t="shared" si="1"/>
        <v>0</v>
      </c>
    </row>
    <row r="16" spans="1:8" x14ac:dyDescent="0.35">
      <c r="A16" s="74"/>
      <c r="B16" s="9" t="s">
        <v>10</v>
      </c>
      <c r="C16" s="9" t="s">
        <v>10</v>
      </c>
      <c r="D16" s="14"/>
      <c r="E16" s="14">
        <v>0</v>
      </c>
      <c r="F16" s="33"/>
      <c r="G16" s="11">
        <v>0</v>
      </c>
      <c r="H16" s="19">
        <f t="shared" ref="H16:H19" si="2">+E16*G16</f>
        <v>0</v>
      </c>
    </row>
    <row r="17" spans="1:8" x14ac:dyDescent="0.35">
      <c r="A17" s="74"/>
      <c r="B17" s="9" t="s">
        <v>10</v>
      </c>
      <c r="C17" s="9" t="s">
        <v>10</v>
      </c>
      <c r="D17" s="14"/>
      <c r="E17" s="14">
        <v>0</v>
      </c>
      <c r="F17" s="33"/>
      <c r="G17" s="11">
        <v>0</v>
      </c>
      <c r="H17" s="19">
        <f t="shared" si="2"/>
        <v>0</v>
      </c>
    </row>
    <row r="18" spans="1:8" x14ac:dyDescent="0.35">
      <c r="A18" s="74"/>
      <c r="B18" s="9" t="s">
        <v>10</v>
      </c>
      <c r="C18" s="9" t="s">
        <v>10</v>
      </c>
      <c r="D18" s="14"/>
      <c r="E18" s="14">
        <v>0</v>
      </c>
      <c r="F18" s="33"/>
      <c r="G18" s="11">
        <v>0</v>
      </c>
      <c r="H18" s="19">
        <f t="shared" si="2"/>
        <v>0</v>
      </c>
    </row>
    <row r="19" spans="1:8" x14ac:dyDescent="0.35">
      <c r="A19" s="74"/>
      <c r="B19" s="9" t="s">
        <v>10</v>
      </c>
      <c r="C19" s="9" t="s">
        <v>10</v>
      </c>
      <c r="D19" s="14"/>
      <c r="E19" s="14">
        <v>0</v>
      </c>
      <c r="F19" s="33"/>
      <c r="G19" s="11">
        <v>0</v>
      </c>
      <c r="H19" s="19">
        <f t="shared" si="2"/>
        <v>0</v>
      </c>
    </row>
    <row r="20" spans="1:8" x14ac:dyDescent="0.35">
      <c r="A20" s="74"/>
      <c r="B20" s="44" t="s">
        <v>32</v>
      </c>
      <c r="C20" s="45"/>
      <c r="D20" s="45"/>
      <c r="E20" s="45"/>
      <c r="F20" s="45"/>
      <c r="G20" s="46"/>
      <c r="H20" s="15">
        <f>SUM(H12:H19)</f>
        <v>0</v>
      </c>
    </row>
    <row r="21" spans="1:8" ht="18.5" x14ac:dyDescent="0.35">
      <c r="A21" s="74"/>
      <c r="B21" s="53" t="s">
        <v>33</v>
      </c>
      <c r="C21" s="54"/>
      <c r="D21" s="54"/>
      <c r="E21" s="54"/>
      <c r="F21" s="54"/>
      <c r="G21" s="54"/>
      <c r="H21" s="55"/>
    </row>
    <row r="22" spans="1:8" x14ac:dyDescent="0.35">
      <c r="A22" s="74"/>
      <c r="B22" s="79" t="s">
        <v>34</v>
      </c>
      <c r="C22" s="80"/>
      <c r="D22" s="80"/>
      <c r="E22" s="80"/>
      <c r="F22" s="80"/>
      <c r="G22" s="80"/>
      <c r="H22" s="80"/>
    </row>
    <row r="23" spans="1:8" x14ac:dyDescent="0.35">
      <c r="A23" s="74"/>
      <c r="B23" s="108" t="s">
        <v>35</v>
      </c>
      <c r="C23" s="109"/>
      <c r="D23" s="109"/>
      <c r="E23" s="109"/>
      <c r="F23" s="110"/>
      <c r="G23" s="11"/>
      <c r="H23" s="11">
        <v>0</v>
      </c>
    </row>
    <row r="24" spans="1:8" x14ac:dyDescent="0.35">
      <c r="A24" s="74"/>
      <c r="B24" s="102"/>
      <c r="C24" s="103"/>
      <c r="D24" s="103"/>
      <c r="E24" s="103"/>
      <c r="F24" s="104"/>
      <c r="G24" s="11"/>
      <c r="H24" s="11">
        <v>0</v>
      </c>
    </row>
    <row r="25" spans="1:8" x14ac:dyDescent="0.35">
      <c r="A25" s="74"/>
      <c r="B25" s="99"/>
      <c r="C25" s="100"/>
      <c r="D25" s="100"/>
      <c r="E25" s="100"/>
      <c r="F25" s="101"/>
      <c r="G25" s="11"/>
      <c r="H25" s="11">
        <v>0</v>
      </c>
    </row>
    <row r="26" spans="1:8" x14ac:dyDescent="0.35">
      <c r="A26" s="74"/>
      <c r="B26" s="96" t="s">
        <v>36</v>
      </c>
      <c r="C26" s="97"/>
      <c r="D26" s="97"/>
      <c r="E26" s="97"/>
      <c r="F26" s="97"/>
      <c r="G26" s="98"/>
      <c r="H26" s="15">
        <f>SUM(H23:H25)</f>
        <v>0</v>
      </c>
    </row>
    <row r="27" spans="1:8" ht="21" x14ac:dyDescent="0.35">
      <c r="A27" s="74"/>
      <c r="B27" s="105" t="s">
        <v>37</v>
      </c>
      <c r="C27" s="106"/>
      <c r="D27" s="106"/>
      <c r="E27" s="106"/>
      <c r="F27" s="106"/>
      <c r="G27" s="107"/>
      <c r="H27" s="31">
        <f>H20+H26</f>
        <v>0</v>
      </c>
    </row>
    <row r="28" spans="1:8" x14ac:dyDescent="0.35">
      <c r="A28" s="74"/>
      <c r="B28" s="82" t="s">
        <v>38</v>
      </c>
      <c r="C28" s="83"/>
      <c r="D28" s="83"/>
      <c r="E28" s="83"/>
      <c r="F28" s="84"/>
      <c r="G28" s="34" t="s">
        <v>39</v>
      </c>
      <c r="H28" s="34" t="s">
        <v>40</v>
      </c>
    </row>
    <row r="29" spans="1:8" x14ac:dyDescent="0.35">
      <c r="A29" s="74"/>
      <c r="B29" s="85" t="s">
        <v>10</v>
      </c>
      <c r="C29" s="86"/>
      <c r="D29" s="86"/>
      <c r="E29" s="86"/>
      <c r="F29" s="87"/>
      <c r="G29" s="88">
        <v>0</v>
      </c>
      <c r="H29" s="93">
        <f>H27*G29</f>
        <v>0</v>
      </c>
    </row>
    <row r="30" spans="1:8" x14ac:dyDescent="0.35">
      <c r="A30" s="74"/>
      <c r="B30" s="85" t="s">
        <v>10</v>
      </c>
      <c r="C30" s="86"/>
      <c r="D30" s="86"/>
      <c r="E30" s="86"/>
      <c r="F30" s="87"/>
      <c r="G30" s="89"/>
      <c r="H30" s="94"/>
    </row>
    <row r="31" spans="1:8" x14ac:dyDescent="0.35">
      <c r="A31" s="74"/>
      <c r="B31" s="85" t="s">
        <v>10</v>
      </c>
      <c r="C31" s="86"/>
      <c r="D31" s="86"/>
      <c r="E31" s="86"/>
      <c r="F31" s="86"/>
      <c r="G31" s="90"/>
      <c r="H31" s="95"/>
    </row>
    <row r="32" spans="1:8" x14ac:dyDescent="0.35">
      <c r="A32" s="74"/>
      <c r="B32" s="79" t="s">
        <v>41</v>
      </c>
      <c r="C32" s="80"/>
      <c r="D32" s="81"/>
      <c r="E32" s="24"/>
      <c r="F32" s="24"/>
      <c r="G32" s="34" t="s">
        <v>42</v>
      </c>
      <c r="H32" s="34" t="s">
        <v>43</v>
      </c>
    </row>
    <row r="33" spans="1:8" x14ac:dyDescent="0.35">
      <c r="A33" s="74"/>
      <c r="B33" s="10"/>
      <c r="C33" s="10"/>
      <c r="D33" s="10"/>
      <c r="E33" s="10"/>
      <c r="F33" s="10"/>
      <c r="G33" s="32">
        <v>0</v>
      </c>
      <c r="H33" s="15">
        <f>H27*G33</f>
        <v>0</v>
      </c>
    </row>
    <row r="34" spans="1:8" x14ac:dyDescent="0.35">
      <c r="A34" s="74"/>
      <c r="B34" s="28"/>
      <c r="C34" s="29"/>
      <c r="D34" s="29"/>
      <c r="E34" s="29"/>
      <c r="F34" s="29"/>
      <c r="G34" s="30"/>
      <c r="H34" s="11"/>
    </row>
    <row r="35" spans="1:8" ht="18.5" x14ac:dyDescent="0.35">
      <c r="A35" s="74"/>
      <c r="B35" s="10"/>
      <c r="C35" s="10"/>
      <c r="D35" s="10"/>
      <c r="E35" s="10"/>
      <c r="F35" s="10"/>
      <c r="G35" s="10"/>
      <c r="H35" s="12"/>
    </row>
    <row r="36" spans="1:8" ht="23.5" x14ac:dyDescent="0.35">
      <c r="A36" s="74"/>
      <c r="B36" s="76" t="s">
        <v>44</v>
      </c>
      <c r="C36" s="77"/>
      <c r="D36" s="77"/>
      <c r="E36" s="77"/>
      <c r="F36" s="77"/>
      <c r="G36" s="78"/>
      <c r="H36" s="13">
        <f>H27+H29+H33</f>
        <v>0</v>
      </c>
    </row>
    <row r="37" spans="1:8" ht="18.5" x14ac:dyDescent="0.45">
      <c r="A37" s="74"/>
      <c r="B37" s="41" t="s">
        <v>45</v>
      </c>
      <c r="C37" s="42"/>
      <c r="D37" s="42"/>
      <c r="E37" s="42"/>
      <c r="F37" s="42"/>
      <c r="G37" s="42"/>
      <c r="H37" s="43"/>
    </row>
    <row r="38" spans="1:8" x14ac:dyDescent="0.35">
      <c r="A38" s="74"/>
      <c r="B38" s="4" t="s">
        <v>46</v>
      </c>
      <c r="C38" s="7"/>
      <c r="D38" s="7"/>
      <c r="E38" s="7"/>
      <c r="F38" s="7"/>
      <c r="G38" s="4"/>
      <c r="H38" s="4" t="s">
        <v>47</v>
      </c>
    </row>
    <row r="39" spans="1:8" x14ac:dyDescent="0.35">
      <c r="A39" s="74"/>
      <c r="B39" s="2" t="s">
        <v>10</v>
      </c>
      <c r="C39" s="2" t="s">
        <v>10</v>
      </c>
      <c r="D39" s="8"/>
      <c r="E39" s="8"/>
      <c r="F39" s="8"/>
      <c r="G39" s="3">
        <v>0</v>
      </c>
      <c r="H39" s="3">
        <v>0</v>
      </c>
    </row>
    <row r="40" spans="1:8" x14ac:dyDescent="0.35">
      <c r="A40" s="74"/>
      <c r="B40" s="2"/>
      <c r="C40" s="2"/>
      <c r="D40" s="8"/>
      <c r="E40" s="8"/>
      <c r="F40" s="8"/>
      <c r="G40" s="3"/>
      <c r="H40" s="3"/>
    </row>
    <row r="41" spans="1:8" x14ac:dyDescent="0.35">
      <c r="A41" s="74"/>
      <c r="B41" s="2"/>
      <c r="C41" s="2"/>
      <c r="D41" s="8"/>
      <c r="E41" s="8"/>
      <c r="F41" s="8"/>
      <c r="G41" s="3"/>
      <c r="H41" s="3"/>
    </row>
    <row r="42" spans="1:8" x14ac:dyDescent="0.35">
      <c r="A42" s="74"/>
      <c r="B42" s="2"/>
      <c r="C42" s="2"/>
      <c r="D42" s="8"/>
      <c r="E42" s="8"/>
      <c r="F42" s="8"/>
      <c r="G42" s="3"/>
      <c r="H42" s="3"/>
    </row>
    <row r="43" spans="1:8" x14ac:dyDescent="0.35">
      <c r="A43" s="74"/>
      <c r="B43" s="2"/>
      <c r="C43" s="2"/>
      <c r="D43" s="8"/>
      <c r="E43" s="8"/>
      <c r="F43" s="8"/>
      <c r="G43" s="3"/>
      <c r="H43" s="3"/>
    </row>
    <row r="44" spans="1:8" x14ac:dyDescent="0.35">
      <c r="A44" s="75"/>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cdc1544-ddf5-4591-b58c-9f33085eadf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548D6535E6F9447B5921FD3AA56729A" ma:contentTypeVersion="13" ma:contentTypeDescription="Create a new document." ma:contentTypeScope="" ma:versionID="01a2b44a5724dc5c0da83ba08afb78c3">
  <xsd:schema xmlns:xsd="http://www.w3.org/2001/XMLSchema" xmlns:xs="http://www.w3.org/2001/XMLSchema" xmlns:p="http://schemas.microsoft.com/office/2006/metadata/properties" xmlns:ns2="acdc1544-ddf5-4591-b58c-9f33085eadf0" xmlns:ns3="8918340a-5a27-47b4-bb65-3294a87e2fa6" targetNamespace="http://schemas.microsoft.com/office/2006/metadata/properties" ma:root="true" ma:fieldsID="a7fd886645ed12d2d3605ff699698371" ns2:_="" ns3:_="">
    <xsd:import namespace="acdc1544-ddf5-4591-b58c-9f33085eadf0"/>
    <xsd:import namespace="8918340a-5a27-47b4-bb65-3294a87e2fa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dc1544-ddf5-4591-b58c-9f33085ead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abb4586-6e39-4769-a9e9-e64cee0e77fc"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918340a-5a27-47b4-bb65-3294a87e2fa6"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0D00D1-B6DD-4CDA-832A-D2A2ED2B77D4}">
  <ds:schemaRefs>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purl.org/dc/elements/1.1/"/>
    <ds:schemaRef ds:uri="19e349eb-2368-4d93-b88b-9cc57ad43090"/>
    <ds:schemaRef ds:uri="http://schemas.microsoft.com/office/infopath/2007/PartnerControls"/>
    <ds:schemaRef ds:uri="6bc1b51e-7bf0-46e6-b82e-4d66bc0231ba"/>
    <ds:schemaRef ds:uri="http://purl.org/dc/dcmitype/"/>
  </ds:schemaRefs>
</ds:datastoreItem>
</file>

<file path=customXml/itemProps2.xml><?xml version="1.0" encoding="utf-8"?>
<ds:datastoreItem xmlns:ds="http://schemas.openxmlformats.org/officeDocument/2006/customXml" ds:itemID="{C9AC6245-F8B9-4756-BDF9-877F29B5AEFB}"/>
</file>

<file path=customXml/itemProps3.xml><?xml version="1.0" encoding="utf-8"?>
<ds:datastoreItem xmlns:ds="http://schemas.openxmlformats.org/officeDocument/2006/customXml" ds:itemID="{79908FF2-A024-4C4A-84A6-64FCB17E06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1.1.1</vt:lpstr>
      <vt:lpstr>1.1.2</vt:lpstr>
      <vt:lpstr>1.1.3</vt:lpstr>
      <vt:lpstr>1.2.1</vt:lpstr>
      <vt:lpstr>1.3.1</vt:lpstr>
      <vt:lpstr>1.4.1</vt:lpstr>
      <vt:lpstr>1.5.1</vt:lpstr>
      <vt:lpstr>1.6.1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Irene Walker</dc:creator>
  <cp:keywords/>
  <dc:description/>
  <cp:lastModifiedBy>Irene Walker</cp:lastModifiedBy>
  <cp:revision/>
  <dcterms:created xsi:type="dcterms:W3CDTF">2017-08-25T15:57:33Z</dcterms:created>
  <dcterms:modified xsi:type="dcterms:W3CDTF">2024-11-22T10:17:18Z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0x0101008548D6535E6F9447B5921FD3AA56729A</vt:lpwstr>
  </property>
  <property fmtid="{D5CDD505-2E9C-101B-9397-08002B2CF9AE}" pid="3" name="Order">
    <vt:r8>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y fmtid="{D5CDD505-2E9C-101B-9397-08002B2CF9AE}" pid="11" name="MSIP_Label_c69d85d5-6d9e-4305-a294-1f636ec0f2d6_Enabled">
    <vt:lpwstr>true</vt:lpwstr>
  </property>
  <property fmtid="{D5CDD505-2E9C-101B-9397-08002B2CF9AE}" pid="12" name="MSIP_Label_c69d85d5-6d9e-4305-a294-1f636ec0f2d6_SetDate">
    <vt:lpwstr>2024-11-11T09:07:09Z</vt:lpwstr>
  </property>
  <property fmtid="{D5CDD505-2E9C-101B-9397-08002B2CF9AE}" pid="13" name="MSIP_Label_c69d85d5-6d9e-4305-a294-1f636ec0f2d6_Method">
    <vt:lpwstr>Standard</vt:lpwstr>
  </property>
  <property fmtid="{D5CDD505-2E9C-101B-9397-08002B2CF9AE}" pid="14" name="MSIP_Label_c69d85d5-6d9e-4305-a294-1f636ec0f2d6_Name">
    <vt:lpwstr>OFFICIAL</vt:lpwstr>
  </property>
  <property fmtid="{D5CDD505-2E9C-101B-9397-08002B2CF9AE}" pid="15" name="MSIP_Label_c69d85d5-6d9e-4305-a294-1f636ec0f2d6_SiteId">
    <vt:lpwstr>6030f479-b342-472d-a5dd-740ff7538de9</vt:lpwstr>
  </property>
  <property fmtid="{D5CDD505-2E9C-101B-9397-08002B2CF9AE}" pid="16" name="MSIP_Label_c69d85d5-6d9e-4305-a294-1f636ec0f2d6_ActionId">
    <vt:lpwstr>d63162be-0102-48d3-abbc-1ef315f4e6a5</vt:lpwstr>
  </property>
  <property fmtid="{D5CDD505-2E9C-101B-9397-08002B2CF9AE}" pid="17" name="MSIP_Label_c69d85d5-6d9e-4305-a294-1f636ec0f2d6_ContentBits">
    <vt:lpwstr>0</vt:lpwstr>
  </property>
</Properties>
</file>